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0\"/>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Z83" i="28"/>
  <c r="AV83" i="28"/>
  <c r="AR83" i="28"/>
  <c r="AN83" i="28"/>
  <c r="AJ83" i="28"/>
  <c r="AF83" i="28"/>
  <c r="AB83" i="28"/>
  <c r="X83" i="28"/>
  <c r="T83" i="28"/>
  <c r="P83" i="28"/>
  <c r="L83" i="28"/>
  <c r="H83" i="28"/>
  <c r="D83" i="28"/>
  <c r="B82" i="28"/>
  <c r="C80" i="28"/>
  <c r="B80" i="28"/>
  <c r="D79" i="28"/>
  <c r="AZ75" i="28"/>
  <c r="AY75" i="28"/>
  <c r="AY83" i="28" s="1"/>
  <c r="AX75" i="28"/>
  <c r="AX83" i="28" s="1"/>
  <c r="AW75" i="28"/>
  <c r="AW83" i="28" s="1"/>
  <c r="AV75" i="28"/>
  <c r="AU75" i="28"/>
  <c r="AU83" i="28" s="1"/>
  <c r="AT75" i="28"/>
  <c r="AT83" i="28" s="1"/>
  <c r="AS75" i="28"/>
  <c r="AS83" i="28" s="1"/>
  <c r="AR75" i="28"/>
  <c r="AQ75" i="28"/>
  <c r="AQ83" i="28" s="1"/>
  <c r="AP75" i="28"/>
  <c r="AP83" i="28" s="1"/>
  <c r="AO75" i="28"/>
  <c r="AO83" i="28" s="1"/>
  <c r="AN75" i="28"/>
  <c r="AM75" i="28"/>
  <c r="AM83" i="28" s="1"/>
  <c r="AL75" i="28"/>
  <c r="AL83" i="28" s="1"/>
  <c r="AK75" i="28"/>
  <c r="AK83" i="28" s="1"/>
  <c r="AJ75" i="28"/>
  <c r="AI75" i="28"/>
  <c r="AI83" i="28" s="1"/>
  <c r="AH75" i="28"/>
  <c r="AH83" i="28" s="1"/>
  <c r="AG75" i="28"/>
  <c r="AG83" i="28" s="1"/>
  <c r="AF75" i="28"/>
  <c r="AE75" i="28"/>
  <c r="AE83" i="28" s="1"/>
  <c r="AD75" i="28"/>
  <c r="AD83" i="28" s="1"/>
  <c r="AC75" i="28"/>
  <c r="AC83" i="28" s="1"/>
  <c r="AB75" i="28"/>
  <c r="AA75" i="28"/>
  <c r="AA83" i="28" s="1"/>
  <c r="Z75" i="28"/>
  <c r="Z83" i="28" s="1"/>
  <c r="Y75" i="28"/>
  <c r="Y83" i="28" s="1"/>
  <c r="X75" i="28"/>
  <c r="W75" i="28"/>
  <c r="W83" i="28" s="1"/>
  <c r="V75" i="28"/>
  <c r="V83" i="28" s="1"/>
  <c r="U75" i="28"/>
  <c r="U83" i="28" s="1"/>
  <c r="T75" i="28"/>
  <c r="S75" i="28"/>
  <c r="S83" i="28" s="1"/>
  <c r="R75" i="28"/>
  <c r="R83" i="28" s="1"/>
  <c r="Q75" i="28"/>
  <c r="Q83" i="28" s="1"/>
  <c r="P75" i="28"/>
  <c r="O75" i="28"/>
  <c r="O83" i="28" s="1"/>
  <c r="N75" i="28"/>
  <c r="N83" i="28" s="1"/>
  <c r="M75" i="28"/>
  <c r="M83" i="28" s="1"/>
  <c r="L75" i="28"/>
  <c r="K75" i="28"/>
  <c r="K83" i="28" s="1"/>
  <c r="J75" i="28"/>
  <c r="J83" i="28" s="1"/>
  <c r="I75" i="28"/>
  <c r="I83" i="28" s="1"/>
  <c r="H75" i="28"/>
  <c r="G75" i="28"/>
  <c r="G83" i="28" s="1"/>
  <c r="F75" i="28"/>
  <c r="F83" i="28" s="1"/>
  <c r="E75" i="28"/>
  <c r="E83" i="28" s="1"/>
  <c r="D75" i="28"/>
  <c r="C75" i="28"/>
  <c r="C83" i="28" s="1"/>
  <c r="B75" i="28"/>
  <c r="B83" i="28" s="1"/>
  <c r="C73" i="28"/>
  <c r="C82"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B65" i="28"/>
  <c r="AZ64" i="28"/>
  <c r="AZ86" i="28" s="1"/>
  <c r="AV64" i="28"/>
  <c r="AS64" i="28"/>
  <c r="AR64" i="28"/>
  <c r="AN64" i="28"/>
  <c r="AK64" i="28"/>
  <c r="AJ64" i="28"/>
  <c r="AJ86" i="28" s="1"/>
  <c r="AF64" i="28"/>
  <c r="AC64" i="28"/>
  <c r="AB64" i="28"/>
  <c r="X64" i="28"/>
  <c r="U64" i="28"/>
  <c r="T64" i="28"/>
  <c r="T86" i="28" s="1"/>
  <c r="P64" i="28"/>
  <c r="M64" i="28"/>
  <c r="L64" i="28"/>
  <c r="H64" i="28"/>
  <c r="E64" i="28"/>
  <c r="E86" i="28" s="1"/>
  <c r="D64" i="28"/>
  <c r="D86" i="28" s="1"/>
  <c r="C63" i="28"/>
  <c r="B63" i="28"/>
  <c r="C57" i="28"/>
  <c r="B57" i="28"/>
  <c r="AZ50" i="28"/>
  <c r="AY50" i="28"/>
  <c r="AY64" i="28" s="1"/>
  <c r="AX50" i="28"/>
  <c r="AX64" i="28" s="1"/>
  <c r="AW50" i="28"/>
  <c r="AW64" i="28" s="1"/>
  <c r="AV50" i="28"/>
  <c r="AU50" i="28"/>
  <c r="AU64" i="28" s="1"/>
  <c r="AT50" i="28"/>
  <c r="AT64" i="28" s="1"/>
  <c r="AT86" i="28" s="1"/>
  <c r="AS50" i="28"/>
  <c r="AR50" i="28"/>
  <c r="AQ50" i="28"/>
  <c r="AQ64" i="28" s="1"/>
  <c r="AP50" i="28"/>
  <c r="AP64" i="28" s="1"/>
  <c r="AO50" i="28"/>
  <c r="AO64" i="28" s="1"/>
  <c r="AN50" i="28"/>
  <c r="AM50" i="28"/>
  <c r="AM64" i="28" s="1"/>
  <c r="AL50" i="28"/>
  <c r="AL64" i="28" s="1"/>
  <c r="AK50" i="28"/>
  <c r="AJ50" i="28"/>
  <c r="AI50" i="28"/>
  <c r="AI64" i="28" s="1"/>
  <c r="AH50" i="28"/>
  <c r="AH64" i="28" s="1"/>
  <c r="AG50" i="28"/>
  <c r="AG64" i="28" s="1"/>
  <c r="AF50" i="28"/>
  <c r="AE50" i="28"/>
  <c r="AE64" i="28" s="1"/>
  <c r="AD50" i="28"/>
  <c r="AD64" i="28" s="1"/>
  <c r="AD86" i="28" s="1"/>
  <c r="AC50" i="28"/>
  <c r="AB50" i="28"/>
  <c r="AA50" i="28"/>
  <c r="AA64" i="28" s="1"/>
  <c r="Z50" i="28"/>
  <c r="Z64" i="28" s="1"/>
  <c r="Y50" i="28"/>
  <c r="Y64" i="28" s="1"/>
  <c r="X50" i="28"/>
  <c r="W50" i="28"/>
  <c r="W64" i="28" s="1"/>
  <c r="V50" i="28"/>
  <c r="V64" i="28" s="1"/>
  <c r="U50" i="28"/>
  <c r="T50" i="28"/>
  <c r="S50" i="28"/>
  <c r="S64" i="28" s="1"/>
  <c r="R50" i="28"/>
  <c r="R64" i="28" s="1"/>
  <c r="Q50" i="28"/>
  <c r="Q64" i="28" s="1"/>
  <c r="P50" i="28"/>
  <c r="O50" i="28"/>
  <c r="O64" i="28" s="1"/>
  <c r="N50" i="28"/>
  <c r="N64" i="28" s="1"/>
  <c r="N86" i="28" s="1"/>
  <c r="M50" i="28"/>
  <c r="L50" i="28"/>
  <c r="K50" i="28"/>
  <c r="K64" i="28" s="1"/>
  <c r="J50" i="28"/>
  <c r="J64" i="28" s="1"/>
  <c r="I50" i="28"/>
  <c r="I64" i="28" s="1"/>
  <c r="H50" i="28"/>
  <c r="G50" i="28"/>
  <c r="G64" i="28" s="1"/>
  <c r="F50" i="28"/>
  <c r="F64" i="28" s="1"/>
  <c r="E50" i="28"/>
  <c r="D50" i="28"/>
  <c r="C50" i="28"/>
  <c r="C64" i="28" s="1"/>
  <c r="B50" i="28"/>
  <c r="B64" i="28" s="1"/>
  <c r="B49" i="28"/>
  <c r="B69" i="28" s="1"/>
  <c r="D47" i="28"/>
  <c r="D63" i="28" s="1"/>
  <c r="B46" i="28"/>
  <c r="B45" i="28"/>
  <c r="C71" i="28" l="1"/>
  <c r="I86" i="28"/>
  <c r="Q86" i="28"/>
  <c r="Y86" i="28"/>
  <c r="AG86" i="28"/>
  <c r="AO86" i="28"/>
  <c r="AW86" i="28"/>
  <c r="B85" i="28"/>
  <c r="B86" i="28"/>
  <c r="B72" i="28"/>
  <c r="B74" i="28" s="1"/>
  <c r="J86" i="28"/>
  <c r="V86" i="28"/>
  <c r="AH86" i="28"/>
  <c r="AL86" i="28"/>
  <c r="AB86" i="28"/>
  <c r="Z86" i="28"/>
  <c r="G86" i="28"/>
  <c r="K86" i="28"/>
  <c r="S86" i="28"/>
  <c r="AA86" i="28"/>
  <c r="AE86" i="28"/>
  <c r="AM86" i="28"/>
  <c r="AQ86" i="28"/>
  <c r="AY86" i="28"/>
  <c r="M86" i="28"/>
  <c r="U86" i="28"/>
  <c r="AK86" i="28"/>
  <c r="AS86" i="28"/>
  <c r="H86" i="28"/>
  <c r="X86" i="28"/>
  <c r="AF86" i="28"/>
  <c r="AV86" i="28"/>
  <c r="B29" i="28"/>
  <c r="F86" i="28"/>
  <c r="R86" i="28"/>
  <c r="AP86" i="28"/>
  <c r="AX86" i="28"/>
  <c r="L86" i="28"/>
  <c r="AR86" i="28"/>
  <c r="D80" i="28"/>
  <c r="D57" i="28"/>
  <c r="E47" i="28"/>
  <c r="C86" i="28"/>
  <c r="O86" i="28"/>
  <c r="W86" i="28"/>
  <c r="AI86" i="28"/>
  <c r="AU86" i="28"/>
  <c r="AC86" i="28"/>
  <c r="P86" i="28"/>
  <c r="AN86" i="28"/>
  <c r="D91" i="28"/>
  <c r="E79" i="28"/>
  <c r="C49" i="28"/>
  <c r="D73" i="28"/>
  <c r="E91" i="28" l="1"/>
  <c r="F79" i="28"/>
  <c r="E80" i="28"/>
  <c r="E63" i="28"/>
  <c r="E57" i="28"/>
  <c r="F47" i="28"/>
  <c r="D82" i="28"/>
  <c r="D71" i="28"/>
  <c r="E73" i="28"/>
  <c r="C70" i="28"/>
  <c r="D49" i="28"/>
  <c r="C69" i="28"/>
  <c r="B76" i="28"/>
  <c r="B81" i="28"/>
  <c r="B77" i="28" l="1"/>
  <c r="B78" i="28"/>
  <c r="E82" i="28"/>
  <c r="F91" i="28"/>
  <c r="G79" i="28"/>
  <c r="D70" i="28"/>
  <c r="D69" i="28"/>
  <c r="E49" i="28"/>
  <c r="F73" i="28"/>
  <c r="G73" i="28"/>
  <c r="G82" i="28" s="1"/>
  <c r="F80" i="28"/>
  <c r="F63" i="28"/>
  <c r="F57" i="28"/>
  <c r="G47" i="28"/>
  <c r="C65" i="28"/>
  <c r="C72" i="28" s="1"/>
  <c r="C74" i="28" s="1"/>
  <c r="C85" i="28"/>
  <c r="E71" i="28"/>
  <c r="D85" i="28" l="1"/>
  <c r="C81" i="28"/>
  <c r="C76" i="28"/>
  <c r="F71" i="28"/>
  <c r="D65" i="28"/>
  <c r="D72" i="28" s="1"/>
  <c r="D74" i="28" s="1"/>
  <c r="H73" i="28"/>
  <c r="I73" i="28" s="1"/>
  <c r="I82" i="28" s="1"/>
  <c r="G80" i="28"/>
  <c r="H47" i="28"/>
  <c r="G57" i="28"/>
  <c r="G63" i="28"/>
  <c r="G71" i="28"/>
  <c r="F82" i="28"/>
  <c r="G91" i="28"/>
  <c r="H79" i="28"/>
  <c r="E69" i="28"/>
  <c r="F49" i="28"/>
  <c r="E70" i="28"/>
  <c r="B84" i="28"/>
  <c r="B89" i="28" s="1"/>
  <c r="H71" i="28" l="1"/>
  <c r="B94" i="28"/>
  <c r="B92" i="28"/>
  <c r="B90" i="28"/>
  <c r="B95" i="28" s="1"/>
  <c r="C77" i="28"/>
  <c r="J73" i="28"/>
  <c r="J71" i="28" s="1"/>
  <c r="D81" i="28"/>
  <c r="D76" i="28"/>
  <c r="F69" i="28"/>
  <c r="F65" i="28" s="1"/>
  <c r="F72" i="28" s="1"/>
  <c r="F74" i="28" s="1"/>
  <c r="G49" i="28"/>
  <c r="F70" i="28"/>
  <c r="E65" i="28"/>
  <c r="E72" i="28" s="1"/>
  <c r="E74" i="28" s="1"/>
  <c r="E85" i="28"/>
  <c r="F85" i="28"/>
  <c r="I71" i="28"/>
  <c r="I79" i="28"/>
  <c r="H91" i="28"/>
  <c r="H80" i="28"/>
  <c r="H57" i="28"/>
  <c r="I47" i="28"/>
  <c r="H63" i="28"/>
  <c r="H82" i="28"/>
  <c r="G70" i="28" l="1"/>
  <c r="G69" i="28"/>
  <c r="H49" i="28"/>
  <c r="D77" i="28"/>
  <c r="D78" i="28" s="1"/>
  <c r="F76" i="28"/>
  <c r="F81" i="28"/>
  <c r="J82" i="28"/>
  <c r="I91" i="28"/>
  <c r="J79" i="28"/>
  <c r="E76" i="28"/>
  <c r="E81" i="28"/>
  <c r="C84" i="28"/>
  <c r="C89" i="28" s="1"/>
  <c r="I80" i="28"/>
  <c r="I57" i="28"/>
  <c r="J47" i="28"/>
  <c r="I63" i="28"/>
  <c r="K73" i="28"/>
  <c r="C78" i="28"/>
  <c r="B93" i="28"/>
  <c r="B96" i="28" s="1"/>
  <c r="E77" i="28" l="1"/>
  <c r="E78" i="28" s="1"/>
  <c r="H70" i="28"/>
  <c r="I49" i="28"/>
  <c r="H69" i="28"/>
  <c r="J91" i="28"/>
  <c r="K79" i="28"/>
  <c r="G65" i="28"/>
  <c r="G72" i="28" s="1"/>
  <c r="G74" i="28" s="1"/>
  <c r="G85" i="28"/>
  <c r="K82" i="28"/>
  <c r="L73" i="28"/>
  <c r="M73" i="28"/>
  <c r="K71" i="28"/>
  <c r="C92" i="28"/>
  <c r="C94" i="28"/>
  <c r="C90" i="28"/>
  <c r="C95" i="28" s="1"/>
  <c r="D84" i="28"/>
  <c r="D89" i="28" s="1"/>
  <c r="D92" i="28" s="1"/>
  <c r="F77" i="28"/>
  <c r="F78" i="28" s="1"/>
  <c r="J80" i="28"/>
  <c r="J63" i="28"/>
  <c r="J57" i="28"/>
  <c r="K47" i="28"/>
  <c r="M71" i="28" l="1"/>
  <c r="L71" i="28"/>
  <c r="K91" i="28"/>
  <c r="L79" i="28"/>
  <c r="D94" i="28"/>
  <c r="M82" i="28"/>
  <c r="N73" i="28"/>
  <c r="L82" i="28"/>
  <c r="H85" i="28"/>
  <c r="E84" i="28"/>
  <c r="E89" i="28" s="1"/>
  <c r="K80" i="28"/>
  <c r="K63" i="28"/>
  <c r="L47" i="28"/>
  <c r="K57" i="28"/>
  <c r="C93" i="28"/>
  <c r="C96" i="28" s="1"/>
  <c r="D93" i="28"/>
  <c r="H65" i="28"/>
  <c r="H72" i="28" s="1"/>
  <c r="H74" i="28" s="1"/>
  <c r="D90" i="28"/>
  <c r="D95" i="28" s="1"/>
  <c r="G81" i="28"/>
  <c r="G76" i="28"/>
  <c r="I69" i="28"/>
  <c r="J49" i="28"/>
  <c r="I70" i="28"/>
  <c r="F84" i="28" l="1"/>
  <c r="F89" i="28" s="1"/>
  <c r="F92" i="28" s="1"/>
  <c r="F94" i="28"/>
  <c r="E90" i="28"/>
  <c r="E95" i="28" s="1"/>
  <c r="H81" i="28"/>
  <c r="H76" i="28"/>
  <c r="L80" i="28"/>
  <c r="L57" i="28"/>
  <c r="M47" i="28"/>
  <c r="L63" i="28"/>
  <c r="J69" i="28"/>
  <c r="J65" i="28" s="1"/>
  <c r="J72" i="28" s="1"/>
  <c r="J74" i="28" s="1"/>
  <c r="K49" i="28"/>
  <c r="J70" i="28"/>
  <c r="G77" i="28"/>
  <c r="G78" i="28" s="1"/>
  <c r="N82" i="28"/>
  <c r="N71" i="28"/>
  <c r="O73" i="28"/>
  <c r="I65" i="28"/>
  <c r="I72" i="28" s="1"/>
  <c r="I74" i="28" s="1"/>
  <c r="I85" i="28"/>
  <c r="D96" i="28"/>
  <c r="E92" i="28"/>
  <c r="E94" i="28"/>
  <c r="L91" i="28"/>
  <c r="M79" i="28"/>
  <c r="F90" i="28" l="1"/>
  <c r="F95" i="28"/>
  <c r="I76" i="28"/>
  <c r="I81" i="28"/>
  <c r="H77" i="28"/>
  <c r="H78" i="28"/>
  <c r="E93" i="28"/>
  <c r="E96" i="28" s="1"/>
  <c r="F93" i="28"/>
  <c r="O82" i="28"/>
  <c r="O71" i="28"/>
  <c r="P73" i="28"/>
  <c r="M57" i="28"/>
  <c r="N47" i="28"/>
  <c r="M63" i="28"/>
  <c r="M80" i="28"/>
  <c r="M91" i="28"/>
  <c r="N79" i="28"/>
  <c r="G84" i="28"/>
  <c r="G89" i="28" s="1"/>
  <c r="J81" i="28"/>
  <c r="J76" i="28"/>
  <c r="J85" i="28"/>
  <c r="K70" i="28"/>
  <c r="K85" i="28" s="1"/>
  <c r="L49" i="28"/>
  <c r="K69" i="28"/>
  <c r="H84" i="28" l="1"/>
  <c r="H89" i="28" s="1"/>
  <c r="H92" i="28" s="1"/>
  <c r="F96" i="28"/>
  <c r="N80" i="28"/>
  <c r="N63" i="28"/>
  <c r="O47" i="28"/>
  <c r="N57" i="28"/>
  <c r="G92" i="28"/>
  <c r="G94" i="28"/>
  <c r="G90" i="28"/>
  <c r="G95" i="28" s="1"/>
  <c r="P82" i="28"/>
  <c r="Q73" i="28"/>
  <c r="P71" i="28"/>
  <c r="L70" i="28"/>
  <c r="L69" i="28"/>
  <c r="L65" i="28" s="1"/>
  <c r="L72" i="28" s="1"/>
  <c r="L74" i="28" s="1"/>
  <c r="M49" i="28"/>
  <c r="I77" i="28"/>
  <c r="I78" i="28" s="1"/>
  <c r="K65" i="28"/>
  <c r="K72" i="28" s="1"/>
  <c r="K74" i="28" s="1"/>
  <c r="J77" i="28"/>
  <c r="J78" i="28" s="1"/>
  <c r="N91" i="28"/>
  <c r="O79" i="28"/>
  <c r="H90" i="28" l="1"/>
  <c r="H94" i="28"/>
  <c r="O91" i="28"/>
  <c r="P79" i="28"/>
  <c r="K81" i="28"/>
  <c r="K76" i="28"/>
  <c r="L81" i="28"/>
  <c r="L76" i="28"/>
  <c r="L85" i="28"/>
  <c r="M69" i="28"/>
  <c r="N49" i="28"/>
  <c r="M70" i="28"/>
  <c r="Q82" i="28"/>
  <c r="Q71" i="28"/>
  <c r="R73" i="28"/>
  <c r="O80" i="28"/>
  <c r="O63" i="28"/>
  <c r="P47" i="28"/>
  <c r="O57" i="28"/>
  <c r="G93" i="28"/>
  <c r="G96" i="28" s="1"/>
  <c r="H93" i="28"/>
  <c r="I84" i="28"/>
  <c r="I89" i="28" s="1"/>
  <c r="H95" i="28"/>
  <c r="J84" i="28" l="1"/>
  <c r="J89" i="28" s="1"/>
  <c r="J92" i="28" s="1"/>
  <c r="M85" i="28"/>
  <c r="P91" i="28"/>
  <c r="Q79" i="28"/>
  <c r="I92" i="28"/>
  <c r="I90" i="28"/>
  <c r="I95" i="28" s="1"/>
  <c r="I94" i="28"/>
  <c r="J90" i="28"/>
  <c r="H96" i="28"/>
  <c r="P80" i="28"/>
  <c r="P57" i="28"/>
  <c r="Q47" i="28"/>
  <c r="P63" i="28"/>
  <c r="M65" i="28"/>
  <c r="M72" i="28" s="1"/>
  <c r="M74" i="28" s="1"/>
  <c r="K77" i="28"/>
  <c r="L77" i="28"/>
  <c r="R82" i="28"/>
  <c r="R71" i="28"/>
  <c r="S73" i="28"/>
  <c r="N69" i="28"/>
  <c r="N65" i="28" s="1"/>
  <c r="N72" i="28" s="1"/>
  <c r="N74" i="28" s="1"/>
  <c r="O49" i="28"/>
  <c r="N70" i="28"/>
  <c r="K84" i="28" l="1"/>
  <c r="K89" i="28" s="1"/>
  <c r="K92" i="28" s="1"/>
  <c r="J94" i="28"/>
  <c r="N76" i="28"/>
  <c r="N81" i="28"/>
  <c r="M76" i="28"/>
  <c r="M81" i="28"/>
  <c r="S82" i="28"/>
  <c r="T73" i="28"/>
  <c r="S71" i="28"/>
  <c r="L78" i="28"/>
  <c r="N85" i="28"/>
  <c r="Q63" i="28"/>
  <c r="Q80" i="28"/>
  <c r="Q57" i="28"/>
  <c r="R47" i="28"/>
  <c r="J95" i="28"/>
  <c r="O70" i="28"/>
  <c r="O69" i="28"/>
  <c r="O65" i="28" s="1"/>
  <c r="O72" i="28" s="1"/>
  <c r="O74" i="28" s="1"/>
  <c r="P49" i="28"/>
  <c r="K78" i="28"/>
  <c r="Q91" i="28"/>
  <c r="R79" i="28"/>
  <c r="I93" i="28"/>
  <c r="I96" i="28" s="1"/>
  <c r="J93" i="28"/>
  <c r="K93" i="28" l="1"/>
  <c r="K96" i="28" s="1"/>
  <c r="K94" i="28"/>
  <c r="L84" i="28"/>
  <c r="L89" i="28" s="1"/>
  <c r="K90" i="28"/>
  <c r="K95" i="28" s="1"/>
  <c r="P70" i="28"/>
  <c r="Q49" i="28"/>
  <c r="P69" i="28"/>
  <c r="P65" i="28" s="1"/>
  <c r="P72" i="28" s="1"/>
  <c r="P74" i="28" s="1"/>
  <c r="R80" i="28"/>
  <c r="R63" i="28"/>
  <c r="R57" i="28"/>
  <c r="S47" i="28"/>
  <c r="R91" i="28"/>
  <c r="S79" i="28"/>
  <c r="O81" i="28"/>
  <c r="O76" i="28"/>
  <c r="J96" i="28"/>
  <c r="T82" i="28"/>
  <c r="T71" i="28"/>
  <c r="U73" i="28"/>
  <c r="N77" i="28"/>
  <c r="N78" i="28" s="1"/>
  <c r="O85" i="28"/>
  <c r="M77" i="28"/>
  <c r="L92" i="28" l="1"/>
  <c r="L93" i="28" s="1"/>
  <c r="L96" i="28" s="1"/>
  <c r="L94" i="28"/>
  <c r="L90" i="28"/>
  <c r="L95" i="28" s="1"/>
  <c r="M84" i="28"/>
  <c r="M89" i="28" s="1"/>
  <c r="M90" i="28" s="1"/>
  <c r="O77" i="28"/>
  <c r="S80" i="28"/>
  <c r="S57" i="28"/>
  <c r="S63" i="28"/>
  <c r="T47" i="28"/>
  <c r="P81" i="28"/>
  <c r="P76" i="28"/>
  <c r="M78" i="28"/>
  <c r="Q69" i="28"/>
  <c r="Q65" i="28" s="1"/>
  <c r="Q72" i="28" s="1"/>
  <c r="Q74" i="28" s="1"/>
  <c r="R49" i="28"/>
  <c r="Q70" i="28"/>
  <c r="U82" i="28"/>
  <c r="V73" i="28"/>
  <c r="U71" i="28"/>
  <c r="S91" i="28"/>
  <c r="T79" i="28"/>
  <c r="P85" i="28"/>
  <c r="M95" i="28" l="1"/>
  <c r="N84" i="28"/>
  <c r="N89" i="28" s="1"/>
  <c r="N92" i="28" s="1"/>
  <c r="M94" i="28"/>
  <c r="M92" i="28"/>
  <c r="M93" i="28" s="1"/>
  <c r="F30" i="28" s="1"/>
  <c r="F31" i="28" s="1"/>
  <c r="R69" i="28"/>
  <c r="S49" i="28"/>
  <c r="R70" i="28"/>
  <c r="P77" i="28"/>
  <c r="P78" i="28" s="1"/>
  <c r="V82" i="28"/>
  <c r="V71" i="28"/>
  <c r="W73" i="28"/>
  <c r="Q76" i="28"/>
  <c r="Q81" i="28"/>
  <c r="T91" i="28"/>
  <c r="U79" i="28"/>
  <c r="T80" i="28"/>
  <c r="T57" i="28"/>
  <c r="U47" i="28"/>
  <c r="T63" i="28"/>
  <c r="Q85" i="28"/>
  <c r="O78" i="28"/>
  <c r="M96" i="28" l="1"/>
  <c r="N93" i="28"/>
  <c r="N96" i="28" s="1"/>
  <c r="O84" i="28"/>
  <c r="O89" i="28" s="1"/>
  <c r="O90" i="28" s="1"/>
  <c r="N90" i="28"/>
  <c r="N95" i="28" s="1"/>
  <c r="N94" i="28"/>
  <c r="R85" i="28"/>
  <c r="U80" i="28"/>
  <c r="U57" i="28"/>
  <c r="V47" i="28"/>
  <c r="U63" i="28"/>
  <c r="W82" i="28"/>
  <c r="X73" i="28"/>
  <c r="W71" i="28"/>
  <c r="U91" i="28"/>
  <c r="V79" i="28"/>
  <c r="Q77" i="28"/>
  <c r="S70" i="28"/>
  <c r="S69" i="28"/>
  <c r="S65" i="28" s="1"/>
  <c r="S72" i="28" s="1"/>
  <c r="S74" i="28" s="1"/>
  <c r="T49" i="28"/>
  <c r="P84" i="28"/>
  <c r="P89" i="28" s="1"/>
  <c r="R65" i="28"/>
  <c r="R72" i="28" s="1"/>
  <c r="R74" i="28" s="1"/>
  <c r="O95" i="28" l="1"/>
  <c r="O94" i="28"/>
  <c r="O92" i="28"/>
  <c r="O93" i="28" s="1"/>
  <c r="O96" i="28" s="1"/>
  <c r="S81" i="28"/>
  <c r="S76" i="28"/>
  <c r="V91" i="28"/>
  <c r="W79" i="28"/>
  <c r="R76" i="28"/>
  <c r="R81" i="28"/>
  <c r="S85" i="28"/>
  <c r="P92" i="28"/>
  <c r="P93" i="28" s="1"/>
  <c r="P96" i="28" s="1"/>
  <c r="P90" i="28"/>
  <c r="P95" i="28" s="1"/>
  <c r="P94" i="28"/>
  <c r="Q84" i="28"/>
  <c r="Q89" i="28" s="1"/>
  <c r="V80" i="28"/>
  <c r="V63" i="28"/>
  <c r="W47" i="28"/>
  <c r="V57" i="28"/>
  <c r="T70" i="28"/>
  <c r="T69" i="28"/>
  <c r="T65" i="28" s="1"/>
  <c r="T72" i="28" s="1"/>
  <c r="T74" i="28" s="1"/>
  <c r="U49" i="28"/>
  <c r="Q78" i="28"/>
  <c r="X82" i="28"/>
  <c r="Y73" i="28"/>
  <c r="X71" i="28"/>
  <c r="S77" i="28" l="1"/>
  <c r="Y82" i="28"/>
  <c r="Z73" i="28"/>
  <c r="Y71" i="28"/>
  <c r="T81" i="28"/>
  <c r="T76" i="28"/>
  <c r="T85" i="28"/>
  <c r="W91" i="28"/>
  <c r="X79" i="28"/>
  <c r="Q92" i="28"/>
  <c r="Q93" i="28" s="1"/>
  <c r="Q96" i="28" s="1"/>
  <c r="Q94" i="28"/>
  <c r="Q90" i="28"/>
  <c r="Q95" i="28" s="1"/>
  <c r="U69" i="28"/>
  <c r="U65" i="28" s="1"/>
  <c r="U72" i="28" s="1"/>
  <c r="U74" i="28" s="1"/>
  <c r="V49" i="28"/>
  <c r="U70" i="28"/>
  <c r="W80" i="28"/>
  <c r="X47" i="28"/>
  <c r="W57" i="28"/>
  <c r="W63" i="28"/>
  <c r="R77" i="28"/>
  <c r="R84" i="28" s="1"/>
  <c r="R89" i="28" s="1"/>
  <c r="R78" i="28" l="1"/>
  <c r="S84" i="28"/>
  <c r="S89" i="28" s="1"/>
  <c r="S90" i="28" s="1"/>
  <c r="R92" i="28"/>
  <c r="R93" i="28" s="1"/>
  <c r="R96" i="28" s="1"/>
  <c r="R90" i="28"/>
  <c r="R95" i="28" s="1"/>
  <c r="R94" i="28"/>
  <c r="S92" i="28"/>
  <c r="X80" i="28"/>
  <c r="X57" i="28"/>
  <c r="Y47" i="28"/>
  <c r="X63" i="28"/>
  <c r="U76" i="28"/>
  <c r="U81" i="28"/>
  <c r="X91" i="28"/>
  <c r="Y79" i="28"/>
  <c r="U85" i="28"/>
  <c r="V69" i="28"/>
  <c r="W49" i="28"/>
  <c r="V70" i="28"/>
  <c r="T77" i="28"/>
  <c r="T84" i="28" s="1"/>
  <c r="T89" i="28" s="1"/>
  <c r="S78" i="28"/>
  <c r="Z82" i="28"/>
  <c r="AA73" i="28"/>
  <c r="Z71" i="28"/>
  <c r="V85" i="28" l="1"/>
  <c r="S94" i="28"/>
  <c r="T78" i="28"/>
  <c r="Y63" i="28"/>
  <c r="Y80" i="28"/>
  <c r="Y57" i="28"/>
  <c r="Z47" i="28"/>
  <c r="S95" i="28"/>
  <c r="AA82" i="28"/>
  <c r="AA71" i="28"/>
  <c r="AB73" i="28"/>
  <c r="S93" i="28"/>
  <c r="S96" i="28" s="1"/>
  <c r="T92" i="28"/>
  <c r="T93" i="28" s="1"/>
  <c r="T90" i="28"/>
  <c r="T95" i="28" s="1"/>
  <c r="T94" i="28"/>
  <c r="U77" i="28"/>
  <c r="U84" i="28" s="1"/>
  <c r="U89" i="28" s="1"/>
  <c r="W70" i="28"/>
  <c r="X49" i="28"/>
  <c r="W69" i="28"/>
  <c r="W65" i="28" s="1"/>
  <c r="W72" i="28" s="1"/>
  <c r="W74" i="28" s="1"/>
  <c r="Y91" i="28"/>
  <c r="Z79" i="28"/>
  <c r="V65" i="28"/>
  <c r="V72" i="28" s="1"/>
  <c r="V74" i="28" s="1"/>
  <c r="U78" i="28" l="1"/>
  <c r="T96" i="28"/>
  <c r="U92" i="28"/>
  <c r="U93" i="28" s="1"/>
  <c r="U96" i="28" s="1"/>
  <c r="U90" i="28"/>
  <c r="U95" i="28" s="1"/>
  <c r="U94" i="28"/>
  <c r="W81" i="28"/>
  <c r="W76" i="28"/>
  <c r="V81" i="28"/>
  <c r="V76" i="28"/>
  <c r="X70" i="28"/>
  <c r="Y49" i="28"/>
  <c r="X69" i="28"/>
  <c r="X65" i="28" s="1"/>
  <c r="X72" i="28" s="1"/>
  <c r="X74" i="28" s="1"/>
  <c r="Z91" i="28"/>
  <c r="AA79" i="28"/>
  <c r="W85" i="28"/>
  <c r="AB82" i="28"/>
  <c r="AC73" i="28"/>
  <c r="AB71" i="28"/>
  <c r="Z80" i="28"/>
  <c r="Z63" i="28"/>
  <c r="AA47" i="28"/>
  <c r="Z57" i="28"/>
  <c r="X81" i="28" l="1"/>
  <c r="X76" i="28"/>
  <c r="AA91" i="28"/>
  <c r="AB79" i="28"/>
  <c r="X85" i="28"/>
  <c r="AA80" i="28"/>
  <c r="AA63" i="28"/>
  <c r="AB47" i="28"/>
  <c r="AA57" i="28"/>
  <c r="AC82" i="28"/>
  <c r="AD73" i="28"/>
  <c r="AC71" i="28"/>
  <c r="V77" i="28"/>
  <c r="V84" i="28" s="1"/>
  <c r="V89" i="28" s="1"/>
  <c r="Y69" i="28"/>
  <c r="Z49" i="28"/>
  <c r="Y70" i="28"/>
  <c r="W77" i="28"/>
  <c r="Y85" i="28" l="1"/>
  <c r="V92" i="28"/>
  <c r="V93" i="28" s="1"/>
  <c r="V96" i="28" s="1"/>
  <c r="V94" i="28"/>
  <c r="V90" i="28"/>
  <c r="V95" i="28" s="1"/>
  <c r="Z69" i="28"/>
  <c r="AA49" i="28"/>
  <c r="Z70" i="28"/>
  <c r="Z85" i="28" s="1"/>
  <c r="AB80" i="28"/>
  <c r="AB57" i="28"/>
  <c r="AC47" i="28"/>
  <c r="AB63" i="28"/>
  <c r="X77" i="28"/>
  <c r="X78" i="28" s="1"/>
  <c r="W84" i="28"/>
  <c r="W89" i="28" s="1"/>
  <c r="Y65" i="28"/>
  <c r="Y72" i="28" s="1"/>
  <c r="Y74" i="28" s="1"/>
  <c r="AD82" i="28"/>
  <c r="AD71" i="28"/>
  <c r="AE73" i="28"/>
  <c r="AB91" i="28"/>
  <c r="AC79" i="28"/>
  <c r="W78" i="28"/>
  <c r="V78" i="28"/>
  <c r="W92" i="28" l="1"/>
  <c r="W93" i="28" s="1"/>
  <c r="W96" i="28" s="1"/>
  <c r="W90" i="28"/>
  <c r="W95" i="28" s="1"/>
  <c r="W94" i="28"/>
  <c r="AC57" i="28"/>
  <c r="AD47" i="28"/>
  <c r="AC63" i="28"/>
  <c r="AC80" i="28"/>
  <c r="X84" i="28"/>
  <c r="X89" i="28" s="1"/>
  <c r="Z65" i="28"/>
  <c r="Z72" i="28" s="1"/>
  <c r="Z74" i="28" s="1"/>
  <c r="AC91" i="28"/>
  <c r="AD79" i="28"/>
  <c r="Y76" i="28"/>
  <c r="Y81" i="28"/>
  <c r="AE82" i="28"/>
  <c r="AF73" i="28"/>
  <c r="AE71" i="28"/>
  <c r="AA70" i="28"/>
  <c r="AB49" i="28"/>
  <c r="AA69" i="28"/>
  <c r="AA65" i="28" s="1"/>
  <c r="AA72" i="28" s="1"/>
  <c r="AA74" i="28" s="1"/>
  <c r="AA81" i="28" l="1"/>
  <c r="AA76" i="28"/>
  <c r="AF82" i="28"/>
  <c r="AF71" i="28"/>
  <c r="AG73" i="28"/>
  <c r="AD91" i="28"/>
  <c r="AE79" i="28"/>
  <c r="AB70" i="28"/>
  <c r="AB69" i="28"/>
  <c r="AB65" i="28" s="1"/>
  <c r="AB72" i="28" s="1"/>
  <c r="AB74" i="28" s="1"/>
  <c r="AC49" i="28"/>
  <c r="Y77" i="28"/>
  <c r="Y84" i="28" s="1"/>
  <c r="Y89" i="28" s="1"/>
  <c r="X92" i="28"/>
  <c r="X93" i="28" s="1"/>
  <c r="X96" i="28" s="1"/>
  <c r="X90" i="28"/>
  <c r="X95" i="28" s="1"/>
  <c r="X94" i="28"/>
  <c r="AA85" i="28"/>
  <c r="Z76" i="28"/>
  <c r="Z81" i="28"/>
  <c r="AD80" i="28"/>
  <c r="AD63" i="28"/>
  <c r="AD57" i="28"/>
  <c r="AE47" i="28"/>
  <c r="Y92" i="28" l="1"/>
  <c r="Y93" i="28" s="1"/>
  <c r="Y96" i="28" s="1"/>
  <c r="Y94" i="28"/>
  <c r="Y90" i="28"/>
  <c r="Y95" i="28" s="1"/>
  <c r="AE80" i="28"/>
  <c r="AE57" i="28"/>
  <c r="AE63" i="28"/>
  <c r="AF47" i="28"/>
  <c r="AE91" i="28"/>
  <c r="AF79" i="28"/>
  <c r="Z77" i="28"/>
  <c r="Z84" i="28" s="1"/>
  <c r="Z89" i="28" s="1"/>
  <c r="Y78" i="28"/>
  <c r="AB85" i="28"/>
  <c r="AC69" i="28"/>
  <c r="AC65" i="28" s="1"/>
  <c r="AC72" i="28" s="1"/>
  <c r="AC74" i="28" s="1"/>
  <c r="AD49" i="28"/>
  <c r="AC70" i="28"/>
  <c r="AA77" i="28"/>
  <c r="AB81" i="28"/>
  <c r="AB76" i="28"/>
  <c r="AG82" i="28"/>
  <c r="AH73" i="28"/>
  <c r="AG71" i="28"/>
  <c r="AA84" i="28" l="1"/>
  <c r="AA89" i="28" s="1"/>
  <c r="AA94" i="28" s="1"/>
  <c r="Z92" i="28"/>
  <c r="Z93" i="28" s="1"/>
  <c r="Z96" i="28" s="1"/>
  <c r="Z90" i="28"/>
  <c r="Z95" i="28" s="1"/>
  <c r="Z94" i="28"/>
  <c r="AA92" i="28"/>
  <c r="AB78" i="28"/>
  <c r="AB77" i="28"/>
  <c r="AB84" i="28" s="1"/>
  <c r="AB89" i="28" s="1"/>
  <c r="AC85" i="28"/>
  <c r="AD69" i="28"/>
  <c r="AD65" i="28" s="1"/>
  <c r="AD72" i="28" s="1"/>
  <c r="AD74" i="28" s="1"/>
  <c r="AE49" i="28"/>
  <c r="AD70" i="28"/>
  <c r="Z78" i="28"/>
  <c r="AH82" i="28"/>
  <c r="AH71" i="28"/>
  <c r="AI73" i="28"/>
  <c r="AC76" i="28"/>
  <c r="AC81" i="28"/>
  <c r="AF80" i="28"/>
  <c r="AF57" i="28"/>
  <c r="AG47" i="28"/>
  <c r="AF63" i="28"/>
  <c r="AA78" i="28"/>
  <c r="AF91" i="28"/>
  <c r="AG79" i="28"/>
  <c r="AA90" i="28" l="1"/>
  <c r="AA95" i="28" s="1"/>
  <c r="AE70" i="28"/>
  <c r="AE69" i="28"/>
  <c r="AE65" i="28" s="1"/>
  <c r="AE72" i="28" s="1"/>
  <c r="AE74" i="28" s="1"/>
  <c r="AF49" i="28"/>
  <c r="AA93" i="28"/>
  <c r="AA96" i="28" s="1"/>
  <c r="AD76" i="28"/>
  <c r="AD81" i="28"/>
  <c r="AG91" i="28"/>
  <c r="AH79" i="28"/>
  <c r="AG57" i="28"/>
  <c r="AH47" i="28"/>
  <c r="AG63" i="28"/>
  <c r="AG80" i="28"/>
  <c r="AC77" i="28"/>
  <c r="AC84" i="28" s="1"/>
  <c r="AC89" i="28" s="1"/>
  <c r="AC78" i="28"/>
  <c r="AB92" i="28"/>
  <c r="AB93" i="28" s="1"/>
  <c r="AB94" i="28"/>
  <c r="AB90" i="28"/>
  <c r="AI82" i="28"/>
  <c r="AI71" i="28"/>
  <c r="AJ73" i="28"/>
  <c r="AD85" i="28"/>
  <c r="AB95" i="28" l="1"/>
  <c r="AB96" i="28"/>
  <c r="AC92" i="28"/>
  <c r="AC93" i="28" s="1"/>
  <c r="AC96" i="28" s="1"/>
  <c r="AC94" i="28"/>
  <c r="AC90" i="28"/>
  <c r="AC95" i="28" s="1"/>
  <c r="AH80" i="28"/>
  <c r="AH63" i="28"/>
  <c r="AH57" i="28"/>
  <c r="AI47" i="28"/>
  <c r="AE81" i="28"/>
  <c r="AE76" i="28"/>
  <c r="AD77" i="28"/>
  <c r="AD84" i="28" s="1"/>
  <c r="AD89" i="28" s="1"/>
  <c r="AE85" i="28"/>
  <c r="AJ82" i="28"/>
  <c r="AJ71" i="28"/>
  <c r="AK73" i="28"/>
  <c r="AF70" i="28"/>
  <c r="AG49" i="28"/>
  <c r="AF69" i="28"/>
  <c r="AF65" i="28" s="1"/>
  <c r="AF72" i="28" s="1"/>
  <c r="AF74" i="28" s="1"/>
  <c r="AH91" i="28"/>
  <c r="AI79" i="28"/>
  <c r="AD78" i="28" l="1"/>
  <c r="AK82" i="28"/>
  <c r="AK71" i="28"/>
  <c r="AL73" i="28"/>
  <c r="AD92" i="28"/>
  <c r="AD93" i="28" s="1"/>
  <c r="AD96" i="28" s="1"/>
  <c r="AD90" i="28"/>
  <c r="AD95" i="28" s="1"/>
  <c r="AD94" i="28"/>
  <c r="AF81" i="28"/>
  <c r="AF76" i="28"/>
  <c r="AI80" i="28"/>
  <c r="AI63" i="28"/>
  <c r="AJ47" i="28"/>
  <c r="AI57" i="28"/>
  <c r="AG69" i="28"/>
  <c r="AG65" i="28" s="1"/>
  <c r="AG72" i="28" s="1"/>
  <c r="AG74" i="28" s="1"/>
  <c r="AH49" i="28"/>
  <c r="AG70" i="28"/>
  <c r="AE77" i="28"/>
  <c r="AE84" i="28" s="1"/>
  <c r="AI91" i="28"/>
  <c r="AJ79" i="28"/>
  <c r="AF85" i="28"/>
  <c r="AE89" i="28"/>
  <c r="AH69" i="28" l="1"/>
  <c r="AI49" i="28"/>
  <c r="AH70" i="28"/>
  <c r="AE92" i="28"/>
  <c r="AE93" i="28" s="1"/>
  <c r="AE96" i="28" s="1"/>
  <c r="AE94" i="28"/>
  <c r="AE90" i="28"/>
  <c r="AE95" i="28" s="1"/>
  <c r="AG76" i="28"/>
  <c r="AG81" i="28"/>
  <c r="AE78" i="28"/>
  <c r="AF77" i="28"/>
  <c r="AF84" i="28" s="1"/>
  <c r="AF78" i="28"/>
  <c r="AJ91" i="28"/>
  <c r="AK79" i="28"/>
  <c r="AG85" i="28"/>
  <c r="AJ80" i="28"/>
  <c r="AJ57" i="28"/>
  <c r="AK47" i="28"/>
  <c r="AJ63" i="28"/>
  <c r="AF89" i="28"/>
  <c r="AL82" i="28"/>
  <c r="AL71" i="28"/>
  <c r="AM73" i="28"/>
  <c r="AH85" i="28" l="1"/>
  <c r="AF92" i="28"/>
  <c r="AF93" i="28" s="1"/>
  <c r="AF96" i="28" s="1"/>
  <c r="AF94" i="28"/>
  <c r="AF90" i="28"/>
  <c r="AF95" i="28" s="1"/>
  <c r="AG77" i="28"/>
  <c r="AG84" i="28" s="1"/>
  <c r="AG89" i="28" s="1"/>
  <c r="AM82" i="28"/>
  <c r="AN73" i="28"/>
  <c r="AM71" i="28"/>
  <c r="AI70" i="28"/>
  <c r="AJ49" i="28"/>
  <c r="AI69" i="28"/>
  <c r="AI65" i="28" s="1"/>
  <c r="AI72" i="28" s="1"/>
  <c r="AI74" i="28" s="1"/>
  <c r="AK80" i="28"/>
  <c r="AK63" i="28"/>
  <c r="AK57" i="28"/>
  <c r="AL47" i="28"/>
  <c r="AK91" i="28"/>
  <c r="AL79" i="28"/>
  <c r="AH65" i="28"/>
  <c r="AH72" i="28" s="1"/>
  <c r="AH74" i="28" s="1"/>
  <c r="AH76" i="28" l="1"/>
  <c r="AH81" i="28"/>
  <c r="AL80" i="28"/>
  <c r="AL63" i="28"/>
  <c r="AM47" i="28"/>
  <c r="AL57" i="28"/>
  <c r="AI81" i="28"/>
  <c r="AI76" i="28"/>
  <c r="AN82" i="28"/>
  <c r="AO73" i="28"/>
  <c r="AN71" i="28"/>
  <c r="AG92" i="28"/>
  <c r="AG93" i="28" s="1"/>
  <c r="AG96" i="28" s="1"/>
  <c r="AG90" i="28"/>
  <c r="AG95" i="28" s="1"/>
  <c r="AG94" i="28"/>
  <c r="AJ70" i="28"/>
  <c r="AJ69" i="28"/>
  <c r="AJ65" i="28" s="1"/>
  <c r="AJ72" i="28" s="1"/>
  <c r="AJ74" i="28" s="1"/>
  <c r="AK49" i="28"/>
  <c r="AI85" i="28"/>
  <c r="AG78" i="28"/>
  <c r="AL91" i="28"/>
  <c r="AM79" i="28"/>
  <c r="AO82" i="28" l="1"/>
  <c r="AP73" i="28"/>
  <c r="AO71" i="28"/>
  <c r="AM91" i="28"/>
  <c r="AN79" i="28"/>
  <c r="AK69" i="28"/>
  <c r="AK65" i="28" s="1"/>
  <c r="AK72" i="28" s="1"/>
  <c r="AK74" i="28" s="1"/>
  <c r="AL49" i="28"/>
  <c r="AK70" i="28"/>
  <c r="AI77" i="28"/>
  <c r="AM80" i="28"/>
  <c r="AM63" i="28"/>
  <c r="AN47" i="28"/>
  <c r="AM57" i="28"/>
  <c r="AH77" i="28"/>
  <c r="AH84" i="28" s="1"/>
  <c r="AH89" i="28" s="1"/>
  <c r="AJ81" i="28"/>
  <c r="AJ76" i="28"/>
  <c r="AJ85" i="28"/>
  <c r="AH78" i="28" l="1"/>
  <c r="AI84" i="28"/>
  <c r="AI89" i="28" s="1"/>
  <c r="AI94" i="28" s="1"/>
  <c r="AH92" i="28"/>
  <c r="AH93" i="28" s="1"/>
  <c r="AH96" i="28" s="1"/>
  <c r="AH90" i="28"/>
  <c r="AH95" i="28" s="1"/>
  <c r="AH94" i="28"/>
  <c r="AI92" i="28"/>
  <c r="AN80" i="28"/>
  <c r="AN57" i="28"/>
  <c r="AO47" i="28"/>
  <c r="AN63" i="28"/>
  <c r="AI78" i="28"/>
  <c r="AN91" i="28"/>
  <c r="AO79" i="28"/>
  <c r="AL69" i="28"/>
  <c r="AL65" i="28" s="1"/>
  <c r="AL72" i="28" s="1"/>
  <c r="AL74" i="28" s="1"/>
  <c r="AM49" i="28"/>
  <c r="AL70" i="28"/>
  <c r="AJ77" i="28"/>
  <c r="AK76" i="28"/>
  <c r="AK81" i="28"/>
  <c r="AP82" i="28"/>
  <c r="AP71" i="28"/>
  <c r="AQ73" i="28"/>
  <c r="AK85" i="28"/>
  <c r="AI90" i="28" l="1"/>
  <c r="AI95" i="28" s="1"/>
  <c r="AJ84" i="28"/>
  <c r="AJ89" i="28" s="1"/>
  <c r="AJ94" i="28" s="1"/>
  <c r="AQ82" i="28"/>
  <c r="AQ71" i="28"/>
  <c r="AR73" i="28"/>
  <c r="AK77" i="28"/>
  <c r="AM70" i="28"/>
  <c r="AM69" i="28"/>
  <c r="AM65" i="28" s="1"/>
  <c r="AM72" i="28" s="1"/>
  <c r="AM74" i="28" s="1"/>
  <c r="AN49" i="28"/>
  <c r="AI93" i="28"/>
  <c r="AI96" i="28" s="1"/>
  <c r="AO91" i="28"/>
  <c r="AP79" i="28"/>
  <c r="AO80" i="28"/>
  <c r="AO57" i="28"/>
  <c r="AP47" i="28"/>
  <c r="AO63" i="28"/>
  <c r="AJ78" i="28"/>
  <c r="AL81" i="28"/>
  <c r="AL76" i="28"/>
  <c r="AL85" i="28"/>
  <c r="AJ90" i="28" l="1"/>
  <c r="AJ95" i="28" s="1"/>
  <c r="AJ92" i="28"/>
  <c r="AJ93" i="28" s="1"/>
  <c r="AJ96" i="28" s="1"/>
  <c r="AK84" i="28"/>
  <c r="AK89" i="28" s="1"/>
  <c r="AK92" i="28" s="1"/>
  <c r="AK78" i="28"/>
  <c r="AP91" i="28"/>
  <c r="AQ79" i="28"/>
  <c r="AM81" i="28"/>
  <c r="AM76" i="28"/>
  <c r="AN70" i="28"/>
  <c r="AO49" i="28"/>
  <c r="AN69" i="28"/>
  <c r="AK90" i="28"/>
  <c r="AR82" i="28"/>
  <c r="AR71" i="28"/>
  <c r="AS73" i="28"/>
  <c r="AL77" i="28"/>
  <c r="AP80" i="28"/>
  <c r="AP63" i="28"/>
  <c r="AP57" i="28"/>
  <c r="AQ47" i="28"/>
  <c r="AM85" i="28"/>
  <c r="AK95" i="28" l="1"/>
  <c r="AL84" i="28"/>
  <c r="AL89" i="28" s="1"/>
  <c r="AK94" i="28"/>
  <c r="AK93" i="28"/>
  <c r="AK96" i="28" s="1"/>
  <c r="AN85" i="28"/>
  <c r="AL92" i="28"/>
  <c r="AL93" i="28" s="1"/>
  <c r="AL94" i="28"/>
  <c r="AL90" i="28"/>
  <c r="AL95" i="28" s="1"/>
  <c r="AS82" i="28"/>
  <c r="AT73" i="28"/>
  <c r="AS71" i="28"/>
  <c r="AQ91" i="28"/>
  <c r="AR79" i="28"/>
  <c r="AQ80" i="28"/>
  <c r="AQ57" i="28"/>
  <c r="AQ63" i="28"/>
  <c r="AR47" i="28"/>
  <c r="AL78" i="28"/>
  <c r="AN65" i="28"/>
  <c r="AN72" i="28" s="1"/>
  <c r="AN74" i="28" s="1"/>
  <c r="AM77" i="28"/>
  <c r="AM84" i="28" s="1"/>
  <c r="AO69" i="28"/>
  <c r="AO65" i="28" s="1"/>
  <c r="AO72" i="28" s="1"/>
  <c r="AO74" i="28" s="1"/>
  <c r="AP49" i="28"/>
  <c r="AO70" i="28"/>
  <c r="AM89" i="28"/>
  <c r="AL96" i="28" l="1"/>
  <c r="AO85" i="28"/>
  <c r="AM78" i="28"/>
  <c r="AO76" i="28"/>
  <c r="AO81" i="28"/>
  <c r="AT82" i="28"/>
  <c r="AU73" i="28"/>
  <c r="AT71" i="28"/>
  <c r="AM92" i="28"/>
  <c r="AM93" i="28" s="1"/>
  <c r="AM96" i="28" s="1"/>
  <c r="AM94" i="28"/>
  <c r="AM90" i="28"/>
  <c r="AM95" i="28" s="1"/>
  <c r="AR80" i="28"/>
  <c r="AR57" i="28"/>
  <c r="AS47" i="28"/>
  <c r="AR63" i="28"/>
  <c r="AR91" i="28"/>
  <c r="AS79" i="28"/>
  <c r="AP69" i="28"/>
  <c r="AP65" i="28" s="1"/>
  <c r="AP72" i="28" s="1"/>
  <c r="AP74" i="28" s="1"/>
  <c r="AQ49" i="28"/>
  <c r="AP70" i="28"/>
  <c r="AN81" i="28"/>
  <c r="AN76" i="28"/>
  <c r="AQ70" i="28" l="1"/>
  <c r="AR49" i="28"/>
  <c r="AQ69" i="28"/>
  <c r="AQ65" i="28" s="1"/>
  <c r="AQ72" i="28" s="1"/>
  <c r="AQ74" i="28" s="1"/>
  <c r="AU82" i="28"/>
  <c r="AV73" i="28"/>
  <c r="AU71" i="28"/>
  <c r="AN77" i="28"/>
  <c r="AN84" i="28" s="1"/>
  <c r="AN89" i="28" s="1"/>
  <c r="AP76" i="28"/>
  <c r="AP81" i="28"/>
  <c r="AS57" i="28"/>
  <c r="AT47" i="28"/>
  <c r="AS63" i="28"/>
  <c r="AS80" i="28"/>
  <c r="AS91" i="28"/>
  <c r="AT79" i="28"/>
  <c r="AP85" i="28"/>
  <c r="AO77" i="28"/>
  <c r="AO78" i="28" s="1"/>
  <c r="AN92" i="28" l="1"/>
  <c r="AN93" i="28" s="1"/>
  <c r="AN96" i="28" s="1"/>
  <c r="AN94" i="28"/>
  <c r="AN90" i="28"/>
  <c r="AN95" i="28" s="1"/>
  <c r="AQ81" i="28"/>
  <c r="AQ76" i="28"/>
  <c r="AR70" i="28"/>
  <c r="AR69" i="28"/>
  <c r="AR65" i="28" s="1"/>
  <c r="AR72" i="28" s="1"/>
  <c r="AR74" i="28" s="1"/>
  <c r="AS49" i="28"/>
  <c r="AT91" i="28"/>
  <c r="AU79" i="28"/>
  <c r="AP77" i="28"/>
  <c r="AO84" i="28"/>
  <c r="AO89" i="28" s="1"/>
  <c r="AT80" i="28"/>
  <c r="AT63" i="28"/>
  <c r="AU47" i="28"/>
  <c r="AT57" i="28"/>
  <c r="AN78" i="28"/>
  <c r="AV82" i="28"/>
  <c r="AW73" i="28"/>
  <c r="AV71" i="28"/>
  <c r="AQ85" i="28"/>
  <c r="AP84" i="28" l="1"/>
  <c r="AP89" i="28" s="1"/>
  <c r="AP90" i="28" s="1"/>
  <c r="AW82" i="28"/>
  <c r="AW71" i="28"/>
  <c r="AX73" i="28"/>
  <c r="AU80" i="28"/>
  <c r="AU63" i="28"/>
  <c r="AV47" i="28"/>
  <c r="AU57" i="28"/>
  <c r="AP78" i="28"/>
  <c r="AS69" i="28"/>
  <c r="AT49" i="28"/>
  <c r="AS70" i="28"/>
  <c r="AP92" i="28"/>
  <c r="AR81" i="28"/>
  <c r="AR76" i="28"/>
  <c r="AU91" i="28"/>
  <c r="AV79" i="28"/>
  <c r="AR85" i="28"/>
  <c r="AO92" i="28"/>
  <c r="AO93" i="28" s="1"/>
  <c r="AO96" i="28" s="1"/>
  <c r="AO94" i="28"/>
  <c r="AO90" i="28"/>
  <c r="AO95" i="28" s="1"/>
  <c r="AQ77" i="28"/>
  <c r="AQ84" i="28" s="1"/>
  <c r="AQ89" i="28" s="1"/>
  <c r="AP94" i="28" l="1"/>
  <c r="AS85" i="28"/>
  <c r="AQ78" i="28"/>
  <c r="AV91" i="28"/>
  <c r="AW79" i="28"/>
  <c r="AP95" i="28"/>
  <c r="AX82" i="28"/>
  <c r="AY73" i="28"/>
  <c r="AX71" i="28"/>
  <c r="AQ92" i="28"/>
  <c r="AQ93" i="28" s="1"/>
  <c r="AQ94" i="28"/>
  <c r="AQ90" i="28"/>
  <c r="AQ95" i="28" s="1"/>
  <c r="AT69" i="28"/>
  <c r="AT65" i="28" s="1"/>
  <c r="AT72" i="28" s="1"/>
  <c r="AT74" i="28" s="1"/>
  <c r="AU49" i="28"/>
  <c r="AT70" i="28"/>
  <c r="AT85" i="28" s="1"/>
  <c r="AV80" i="28"/>
  <c r="AV57" i="28"/>
  <c r="AW47" i="28"/>
  <c r="AV63" i="28"/>
  <c r="AR77" i="28"/>
  <c r="AR84" i="28" s="1"/>
  <c r="AR89" i="28" s="1"/>
  <c r="AP93" i="28"/>
  <c r="AP96" i="28" s="1"/>
  <c r="AS65" i="28"/>
  <c r="AS72" i="28" s="1"/>
  <c r="AS74" i="28" s="1"/>
  <c r="AR92" i="28" l="1"/>
  <c r="AR93" i="28" s="1"/>
  <c r="AR96" i="28" s="1"/>
  <c r="AR90" i="28"/>
  <c r="AR95" i="28" s="1"/>
  <c r="AR94" i="28"/>
  <c r="AW63" i="28"/>
  <c r="AW57" i="28"/>
  <c r="AX47" i="28"/>
  <c r="AW80" i="28"/>
  <c r="AU70" i="28"/>
  <c r="AU85" i="28" s="1"/>
  <c r="AU69" i="28"/>
  <c r="AV49" i="28"/>
  <c r="AQ96" i="28"/>
  <c r="AS76" i="28"/>
  <c r="AS81" i="28"/>
  <c r="AT81" i="28"/>
  <c r="AT76" i="28"/>
  <c r="AR78" i="28"/>
  <c r="AW91" i="28"/>
  <c r="AX79" i="28"/>
  <c r="AY82" i="28"/>
  <c r="AY71" i="28"/>
  <c r="AZ73" i="28"/>
  <c r="AT77" i="28" l="1"/>
  <c r="AT78" i="28" s="1"/>
  <c r="AX91" i="28"/>
  <c r="AY79" i="28"/>
  <c r="AV70" i="28"/>
  <c r="AV85" i="28" s="1"/>
  <c r="AW49" i="28"/>
  <c r="AV69" i="28"/>
  <c r="AV65" i="28" s="1"/>
  <c r="AV72" i="28" s="1"/>
  <c r="AV74" i="28" s="1"/>
  <c r="AX80" i="28"/>
  <c r="AX63" i="28"/>
  <c r="AY47" i="28"/>
  <c r="AX57" i="28"/>
  <c r="AS77" i="28"/>
  <c r="AS84" i="28" s="1"/>
  <c r="AS89" i="28" s="1"/>
  <c r="AZ82" i="28"/>
  <c r="AZ71" i="28"/>
  <c r="AU65" i="28"/>
  <c r="AU72" i="28" s="1"/>
  <c r="AU74" i="28" s="1"/>
  <c r="AS92" i="28" l="1"/>
  <c r="AS93" i="28" s="1"/>
  <c r="AS96" i="28" s="1"/>
  <c r="AS94" i="28"/>
  <c r="AS90" i="28"/>
  <c r="AS95" i="28" s="1"/>
  <c r="AY80" i="28"/>
  <c r="AZ47" i="28"/>
  <c r="AY63" i="28"/>
  <c r="AY57" i="28"/>
  <c r="AU81" i="28"/>
  <c r="AU76" i="28"/>
  <c r="AV81" i="28"/>
  <c r="AV76" i="28"/>
  <c r="AY91" i="28"/>
  <c r="AZ79" i="28"/>
  <c r="AZ91" i="28" s="1"/>
  <c r="AW69" i="28"/>
  <c r="AX49" i="28"/>
  <c r="AW70" i="28"/>
  <c r="AW85" i="28" s="1"/>
  <c r="AS78" i="28"/>
  <c r="AT84" i="28"/>
  <c r="AT89" i="28" s="1"/>
  <c r="AX69" i="28" l="1"/>
  <c r="AX65" i="28" s="1"/>
  <c r="AX72" i="28" s="1"/>
  <c r="AX74" i="28" s="1"/>
  <c r="AY49" i="28"/>
  <c r="AX70" i="28"/>
  <c r="AX85" i="28" s="1"/>
  <c r="AV77" i="28"/>
  <c r="AT92" i="28"/>
  <c r="AT93" i="28" s="1"/>
  <c r="AT96" i="28" s="1"/>
  <c r="AT94" i="28"/>
  <c r="AT90" i="28"/>
  <c r="AT95" i="28" s="1"/>
  <c r="AW65" i="28"/>
  <c r="AW72" i="28" s="1"/>
  <c r="AW74" i="28" s="1"/>
  <c r="AU77" i="28"/>
  <c r="AU84" i="28" s="1"/>
  <c r="AU89" i="28" s="1"/>
  <c r="AZ80" i="28"/>
  <c r="AZ57" i="28"/>
  <c r="AZ63" i="28"/>
  <c r="AU78" i="28" l="1"/>
  <c r="AV84" i="28"/>
  <c r="AV89" i="28" s="1"/>
  <c r="AV92" i="28" s="1"/>
  <c r="AU92" i="28"/>
  <c r="AU93" i="28" s="1"/>
  <c r="AU96" i="28" s="1"/>
  <c r="AU94" i="28"/>
  <c r="AU90" i="28"/>
  <c r="AU95" i="28" s="1"/>
  <c r="AV90" i="28"/>
  <c r="AV94" i="28"/>
  <c r="AY70" i="28"/>
  <c r="AY69" i="28"/>
  <c r="AY65" i="28" s="1"/>
  <c r="AY72" i="28" s="1"/>
  <c r="AY74" i="28" s="1"/>
  <c r="AZ49" i="28"/>
  <c r="AW76" i="28"/>
  <c r="AW81" i="28"/>
  <c r="AX76" i="28"/>
  <c r="AX81" i="28"/>
  <c r="AV78" i="28"/>
  <c r="AV93" i="28" l="1"/>
  <c r="AV96" i="28" s="1"/>
  <c r="AW77" i="28"/>
  <c r="AW84" i="28" s="1"/>
  <c r="AX77" i="28"/>
  <c r="AX84" i="28" s="1"/>
  <c r="AX89" i="28" s="1"/>
  <c r="AY81" i="28"/>
  <c r="AY76" i="28"/>
  <c r="AW89" i="28"/>
  <c r="AY85" i="28"/>
  <c r="AZ70" i="28"/>
  <c r="AZ69" i="28"/>
  <c r="AZ65" i="28" s="1"/>
  <c r="AZ72" i="28" s="1"/>
  <c r="AZ74" i="28" s="1"/>
  <c r="AV95" i="28"/>
  <c r="AX78" i="28" l="1"/>
  <c r="AX92" i="28"/>
  <c r="AX90" i="28"/>
  <c r="AX94" i="28"/>
  <c r="AZ81" i="28"/>
  <c r="AZ76" i="28"/>
  <c r="AW92" i="28"/>
  <c r="AW93" i="28" s="1"/>
  <c r="AW96" i="28" s="1"/>
  <c r="AW94" i="28"/>
  <c r="AW90" i="28"/>
  <c r="AW95" i="28" s="1"/>
  <c r="AZ85" i="28"/>
  <c r="AY77" i="28"/>
  <c r="AY84" i="28" s="1"/>
  <c r="AY89" i="28" s="1"/>
  <c r="AW78" i="28"/>
  <c r="AY92" i="28" l="1"/>
  <c r="AY93" i="28" s="1"/>
  <c r="AY90" i="28"/>
  <c r="AY95" i="28" s="1"/>
  <c r="AY94" i="28"/>
  <c r="AY78" i="28"/>
  <c r="AX95" i="28"/>
  <c r="AZ77" i="28"/>
  <c r="AZ84" i="28" s="1"/>
  <c r="AZ89" i="28" s="1"/>
  <c r="AZ78" i="28"/>
  <c r="AX93" i="28"/>
  <c r="AX96" i="28" s="1"/>
  <c r="AZ92" i="28" l="1"/>
  <c r="AZ93" i="28" s="1"/>
  <c r="AZ96" i="28" s="1"/>
  <c r="AZ90" i="28"/>
  <c r="AZ95" i="28" s="1"/>
  <c r="F28" i="28" s="1"/>
  <c r="AZ94" i="28"/>
  <c r="AY96" i="28"/>
  <c r="F29" i="28"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<sst xmlns="http://schemas.openxmlformats.org/spreadsheetml/2006/main" count="1103" uniqueCount="632">
  <si>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</si>
  <si>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</si>
  <si>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</si>
  <si>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</si>
  <si>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</si>
  <si>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</si>
  <si>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</si>
  <si>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</si>
  <si>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</si>
  <si>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</si>
  <si>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</si>
  <si>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</si>
  <si>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</si>
  <si>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</si>
  <si>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</si>
  <si>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</si>
  <si>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</si>
  <si>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</si>
  <si>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</si>
  <si>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</si>
  <si>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</si>
  <si>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</si>
  <si>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</si>
  <si>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</si>
  <si>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</si>
  <si>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</si>
  <si>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</si>
  <si>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</si>
  <si>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</si>
  <si>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</si>
  <si>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</si>
  <si>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</si>
  <si>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</si>
  <si>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</si>
  <si>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</si>
  <si>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</si>
  <si>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</si>
  <si>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</si>
  <si>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</si>
  <si>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</si>
  <si>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</si>
  <si>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</si>
  <si>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</si>
  <si>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</si>
  <si>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</si>
  <si>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</si>
  <si>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</si>
  <si>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</si>
  <si>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</si>
  <si>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</si>
  <si>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</si>
  <si>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</si>
  <si>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</si>
  <si>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</si>
  <si>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</si>
  <si>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</si>
  <si>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</si>
  <si>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</si>
  <si>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</si>
  <si>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</si>
  <si>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</si>
  <si>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</si>
  <si>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</si>
  <si>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</si>
  <si>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</si>
  <si>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</si>
  <si>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</si>
  <si>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</si>
  <si>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</si>
  <si>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</si>
  <si>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</si>
  <si>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</si>
  <si>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</si>
  <si>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</si>
  <si>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</si>
  <si>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</si>
  <si>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</si>
  <si>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</si>
  <si>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</si>
  <si>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</si>
  <si>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</si>
  <si>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</si>
  <si>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</si>
  <si>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</si>
  <si>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</si>
  <si>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</si>
  <si>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</si>
  <si>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</si>
  <si>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</si>
  <si>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</si>
  <si>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</si>
  <si>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</si>
  <si>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</si>
  <si>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</si>
  <si>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</si>
  <si>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</si>
  <si>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</si>
  <si>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</si>
  <si>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</si>
  <si>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</si>
  <si>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</si>
  <si>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</si>
  <si>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</si>
  <si>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</si>
  <si>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</si>
  <si>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</si>
  <si>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</si>
  <si>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</si>
  <si>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</si>
  <si>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</si>
  <si>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</si>
  <si>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</si>
  <si>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</si>
  <si>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</si>
  <si>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</si>
  <si>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</si>
  <si>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</si>
  <si>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</si>
  <si>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</si>
  <si>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</si>
  <si>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</si>
  <si>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</si>
  <si>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</si>
  <si>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</si>
  <si>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</si>
  <si>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</si>
  <si>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</si>
  <si>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</si>
  <si>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</si>
  <si>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</si>
  <si>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</si>
  <si>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</si>
  <si>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</si>
  <si>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</si>
  <si>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</si>
  <si>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</si>
  <si>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</si>
  <si>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</si>
  <si>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</si>
  <si>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</si>
  <si>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</si>
  <si>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</si>
  <si>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</si>
  <si>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</si>
  <si>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</si>
  <si>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</si>
  <si>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</si>
  <si>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</si>
  <si>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</si>
  <si>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</si>
  <si>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</si>
  <si>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</si>
  <si>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</si>
  <si>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</si>
  <si>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</si>
  <si>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</si>
  <si>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</si>
  <si>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</si>
  <si>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</si>
  <si>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</si>
  <si>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</si>
  <si>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</si>
  <si>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</si>
  <si>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</si>
  <si>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</si>
  <si>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</si>
  <si>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</si>
  <si>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</si>
  <si>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</si>
  <si>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</si>
  <si>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</si>
  <si>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</si>
  <si>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</si>
  <si>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</si>
  <si>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</si>
  <si>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</si>
  <si>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</si>
  <si>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</si>
  <si>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</si>
  <si>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</si>
  <si>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</si>
  <si>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</si>
  <si>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</si>
  <si>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</si>
  <si>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</si>
  <si>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</si>
  <si>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</si>
  <si>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</si>
  <si>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</si>
  <si>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</si>
  <si>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</si>
  <si>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</si>
  <si>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</si>
  <si>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</si>
  <si>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</si>
  <si>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</si>
  <si>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</si>
  <si>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</si>
  <si>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</si>
  <si>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</si>
  <si>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</si>
  <si>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</si>
  <si>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</si>
  <si>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</si>
  <si>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</si>
  <si>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</si>
  <si>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</si>
  <si>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</si>
  <si>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</si>
  <si>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</si>
  <si>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</si>
  <si>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</si>
  <si>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</si>
  <si>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</si>
  <si>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</si>
  <si>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</si>
  <si>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</si>
  <si>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</si>
  <si>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</si>
  <si>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</si>
  <si>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</si>
  <si>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</si>
  <si>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</si>
  <si>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</si>
  <si>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</si>
  <si>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</si>
  <si>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</si>
  <si>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</si>
  <si>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</si>
  <si>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</si>
  <si>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</si>
  <si>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</si>
  <si>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</si>
  <si>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</si>
  <si>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</si>
  <si>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</si>
  <si>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</si>
  <si>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</si>
  <si>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</si>
  <si>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</si>
  <si>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</si>
  <si>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</si>
  <si>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</si>
  <si>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</si>
  <si>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</si>
  <si>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</si>
  <si>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</si>
  <si>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</si>
  <si>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</si>
  <si>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</si>
  <si>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</si>
  <si>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</si>
  <si>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</si>
  <si>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</si>
  <si>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</si>
  <si>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</si>
  <si>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</si>
  <si>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</si>
  <si>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</si>
  <si>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</si>
  <si>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</si>
  <si>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</si>
  <si>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</si>
  <si>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</si>
  <si>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</si>
  <si>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</si>
  <si>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</si>
  <si>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</si>
  <si>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</si>
  <si>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</si>
  <si>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</si>
  <si>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</si>
  <si>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</si>
  <si>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</si>
  <si>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</si>
  <si>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</si>
  <si>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</si>
  <si>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</si>
  <si>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</si>
  <si>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</si>
  <si>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</si>
  <si>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</si>
  <si>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</si>
  <si>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</si>
  <si>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</si>
  <si>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</si>
  <si>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</si>
  <si>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</si>
  <si>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</si>
  <si>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</si>
  <si>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</si>
  <si>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</si>
  <si>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</si>
  <si>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</si>
  <si>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</si>
  <si>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</si>
  <si>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</si>
  <si>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</si>
  <si>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</si>
  <si>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</si>
  <si>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</si>
  <si>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</si>
  <si>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</si>
  <si>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</si>
  <si>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</si>
  <si>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</si>
  <si>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</si>
  <si>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</si>
  <si>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</si>
  <si>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</si>
  <si>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</si>
  <si>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</si>
  <si>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</si>
  <si>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</si>
  <si>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</si>
  <si>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</si>
  <si>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</si>
  <si>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</si>
  <si>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</si>
  <si>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</si>
  <si>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</si>
  <si>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</si>
  <si>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</si>
  <si>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</si>
  <si>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</si>
  <si>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</si>
  <si>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</si>
  <si>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</si>
  <si>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</si>
  <si>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</si>
  <si>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</si>
  <si>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</si>
  <si>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</si>
  <si>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</si>
  <si>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</si>
  <si>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</si>
  <si>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</si>
  <si>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</si>
  <si>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</si>
  <si>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</si>
  <si>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</si>
  <si>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</si>
  <si>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</si>
  <si>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</si>
  <si>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</si>
  <si>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</si>
  <si>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</si>
  <si>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</si>
  <si>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</si>
  <si>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</si>
  <si>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</si>
  <si>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</si>
  <si>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</si>
  <si>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</si>
  <si>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</si>
  <si>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</si>
  <si>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</si>
  <si>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</si>
  <si>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</si>
  <si>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</si>
  <si>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</si>
  <si>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</si>
  <si>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</si>
  <si>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</si>
  <si>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</si>
  <si>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</si>
  <si>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</si>
  <si>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</si>
  <si>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</si>
  <si>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</si>
  <si>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</si>
  <si>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</si>
  <si>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</si>
  <si>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</si>
  <si>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</si>
  <si>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</si>
  <si>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</si>
  <si>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</si>
  <si>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</si>
  <si>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</si>
  <si>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</si>
  <si>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</si>
  <si>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</si>
  <si>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</si>
  <si>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</si>
  <si>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</si>
  <si>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</si>
  <si>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</si>
  <si>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</si>
  <si>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</si>
  <si>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</si>
  <si>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</si>
  <si>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</si>
  <si>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</si>
  <si>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</si>
  <si>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</si>
  <si>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</si>
  <si>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</si>
  <si>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</si>
  <si>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</si>
  <si>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</si>
  <si>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</si>
  <si>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</si>
  <si>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</si>
  <si>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</si>
  <si>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</si>
  <si>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</si>
  <si>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</si>
  <si>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</si>
  <si>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</si>
  <si>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</si>
  <si>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</si>
  <si>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</si>
  <si>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</si>
  <si>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</si>
  <si>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</si>
  <si>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</si>
  <si>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</si>
  <si>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</si>
  <si>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</si>
  <si>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</si>
  <si>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</si>
  <si>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</si>
  <si>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</si>
  <si>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</si>
  <si>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</si>
  <si>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</si>
  <si>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</si>
  <si>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</si>
  <si>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</si>
  <si>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</si>
  <si>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</si>
  <si>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</si>
  <si>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</si>
  <si>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</si>
  <si>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</si>
  <si>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</si>
  <si>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</si>
  <si>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</si>
  <si>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</si>
  <si>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</si>
  <si>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</si>
  <si>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</si>
  <si>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</si>
  <si>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</si>
  <si>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</si>
  <si>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</si>
  <si>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</si>
  <si>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</si>
  <si>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</si>
  <si>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</si>
  <si>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</si>
  <si>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</si>
  <si>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</si>
  <si>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</si>
  <si>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</si>
  <si>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</si>
  <si>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</si>
  <si>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</si>
  <si>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</si>
  <si>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</si>
  <si>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</si>
  <si>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</si>
  <si>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</si>
  <si>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</si>
  <si>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</si>
  <si>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</si>
  <si>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</si>
  <si>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</si>
  <si>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</si>
  <si>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</si>
  <si>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</si>
  <si>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</si>
  <si>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</si>
  <si>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</si>
  <si>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</si>
  <si>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</si>
  <si>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</si>
  <si>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</si>
  <si>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</si>
  <si>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</si>
  <si>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</si>
  <si>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</si>
  <si>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</si>
  <si>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</si>
  <si>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</si>
  <si>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</si>
  <si>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</si>
  <si>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</si>
  <si>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</si>
  <si>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</si>
  <si>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</si>
  <si>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</si>
  <si>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</si>
  <si>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</si>
  <si>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</si>
  <si>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</si>
  <si>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</si>
  <si>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</si>
  <si>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</si>
  <si>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</si>
  <si>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</si>
  <si>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</si>
  <si>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</si>
  <si>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</si>
  <si>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</si>
  <si>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</si>
  <si>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</si>
  <si>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</si>
  <si>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</si>
  <si>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</si>
  <si>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</si>
  <si>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</si>
  <si>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</si>
  <si>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</si>
  <si>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</si>
  <si>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</si>
  <si>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</si>
  <si>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</si>
  <si>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</si>
  <si>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</si>
  <si>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</si>
  <si>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</si>
  <si>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</si>
  <si>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</si>
  <si>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</si>
  <si>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</si>
  <si>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</si>
  <si>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</si>
  <si>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</si>
  <si>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</si>
  <si>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</si>
  <si>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</si>
  <si>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</si>
  <si>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</si>
  <si>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</si>
  <si>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</si>
  <si>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</si>
  <si>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</si>
  <si>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</si>
  <si>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</si>
  <si>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</si>
  <si>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</si>
  <si>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</si>
  <si>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</si>
  <si>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</si>
  <si>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</si>
  <si>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</si>
  <si>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</si>
  <si>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</si>
  <si>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</si>
  <si>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</si>
  <si>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</si>
  <si>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</si>
  <si>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</si>
  <si>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</si>
  <si>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</si>
  <si>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</si>
  <si>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</si>
  <si>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</si>
  <si>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</si>
  <si>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</si>
  <si>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</si>
  <si>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</si>
  <si>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</si>
  <si>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</si>
  <si>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</si>
  <si>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</si>
  <si>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</si>
  <si>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</si>
  <si>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</si>
  <si>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</si>
  <si>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</si>
  <si>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</si>
  <si>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</si>
  <si>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</si>
  <si>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</si>
  <si>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</si>
  <si>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</si>
  <si>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</si>
  <si>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</si>
  <si>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</si>
  <si>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</si>
  <si>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</si>
  <si>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</si>
  <si>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</si>
  <si>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</si>
  <si>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</si>
  <si>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</si>
  <si>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</si>
  <si>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</si>
  <si>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</si>
  <si>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</si>
  <si>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</si>
  <si>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</si>
  <si>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</si>
  <si>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</si>
  <si>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</si>
  <si>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</si>
  <si>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</si>
  <si>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</si>
  <si>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</si>
  <si>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</si>
  <si>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</si>
  <si>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</si>
  <si>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</si>
  <si>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</si>
  <si>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</si>
  <si>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</si>
  <si>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</si>
  <si>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</si>
  <si>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</si>
  <si>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</si>
  <si>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</si>
  <si>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</si>
  <si>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</si>
  <si>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</si>
  <si>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</si>
  <si>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</si>
  <si>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</si>
  <si>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</si>
  <si>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</si>
  <si>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</si>
  <si>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</si>
  <si>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</si>
  <si>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4 шт., 11.78 млн руб</t>
  </si>
  <si>
    <t>по состоянию на 01.01.2023</t>
  </si>
  <si>
    <t xml:space="preserve">Факт 2022 года </t>
  </si>
  <si>
    <t>от «__» _____ 202_ г. №___</t>
  </si>
  <si>
    <t>ЩПТ- 1шт; ТСН-2шт.</t>
  </si>
  <si>
    <t>ЩПТ-1шт.; ТСН-2шт.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</si>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</sst>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-226052.84497797358</c:v>
                </c:pt>
                <c:pt idx="1">
                  <c:v>-197153.72943391101</c:v>
                </c:pt>
                <c:pt idx="2">
                  <c:v>-171931.23936967878</c:v>
                </c:pt>
                <c:pt idx="3">
                  <c:v>-149919.60560869394</c:v>
                </c:pt>
                <c:pt idx="4">
                  <c:v>-130711.84409715423</c:v>
                </c:pt>
                <c:pt idx="5">
                  <c:v>-113952.36118833756</c:v>
                </c:pt>
                <c:pt idx="6">
                  <c:v>-99330.486367188991</c:v>
                </c:pt>
                <c:pt idx="7">
                  <c:v>-86574.816406436337</c:v>
                </c:pt>
                <c:pt idx="8">
                  <c:v>-75448.269421429868</c:v>
                </c:pt>
                <c:pt idx="9">
                  <c:v>-65743.759964454555</c:v>
                </c:pt>
                <c:pt idx="10">
                  <c:v>-57280.417394385266</c:v>
                </c:pt>
                <c:pt idx="11">
                  <c:v>-49900.279470434129</c:v>
                </c:pt>
                <c:pt idx="12">
                  <c:v>-43465.401621223151</c:v>
                </c:pt>
                <c:pt idx="13">
                  <c:v>-37855.329783028916</c:v>
                </c:pt>
                <c:pt idx="14">
                  <c:v>-32964.891215628108</c:v>
                </c:pt>
                <c:pt idx="15">
                  <c:v>-28702.263406196013</c:v>
                </c:pt>
                <c:pt idx="16">
                  <c:v>-24987.286162306158</c:v>
                </c:pt>
                <c:pt idx="17">
                  <c:v>-21749.986362816253</c:v>
                </c:pt>
                <c:pt idx="18">
                  <c:v>-18929.288657871679</c:v>
                </c:pt>
                <c:pt idx="19">
                  <c:v>-16471.888754334414</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-14362139.844977973</c:v>
                </c:pt>
                <c:pt idx="1">
                  <c:v>-14559293.574411884</c:v>
                </c:pt>
                <c:pt idx="2">
                  <c:v>-14731224.813781563</c:v>
                </c:pt>
                <c:pt idx="3">
                  <c:v>-14881144.419390257</c:v>
                </c:pt>
                <c:pt idx="4">
                  <c:v>-15011856.263487412</c:v>
                </c:pt>
                <c:pt idx="5">
                  <c:v>-15125808.624675749</c:v>
                </c:pt>
                <c:pt idx="6">
                  <c:v>-15225139.111042937</c:v>
                </c:pt>
                <c:pt idx="7">
                  <c:v>-15311713.927449374</c:v>
                </c:pt>
                <c:pt idx="8">
                  <c:v>-15387162.196870804</c:v>
                </c:pt>
                <c:pt idx="9">
                  <c:v>-15452905.956835259</c:v>
                </c:pt>
                <c:pt idx="10">
                  <c:v>-15510186.374229643</c:v>
                </c:pt>
                <c:pt idx="11">
                  <c:v>-15560086.653700078</c:v>
                </c:pt>
                <c:pt idx="12">
                  <c:v>-15603552.0553213</c:v>
                </c:pt>
                <c:pt idx="13">
                  <c:v>-15641407.385104328</c:v>
                </c:pt>
                <c:pt idx="14">
                  <c:v>-15674372.276319956</c:v>
                </c:pt>
                <c:pt idx="15">
                  <c:v>-15703074.539726153</c:v>
                </c:pt>
                <c:pt idx="16">
                  <c:v>-15728061.825888459</c:v>
                </c:pt>
                <c:pt idx="17">
                  <c:v>-15749811.812251275</c:v>
                </c:pt>
                <c:pt idx="18">
                  <c:v>-15768741.100909147</c:v>
                </c:pt>
                <c:pt idx="19">
                  <c:v>-15785212.989663482</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385F-48D1-B326-3C118946126C}"/>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385F-48D1-B326-3C11894612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0" t="s">
        <v>624</v>
      </c>
      <c r="B5" s="330"/>
      <c r="C5" s="330"/>
      <c r="D5" s="160"/>
      <c r="E5" s="160"/>
      <c r="F5" s="160"/>
      <c r="G5" s="160"/>
    </row>
    <row r="6" spans="1:19" s="12" customFormat="1" ht="18.75" x14ac:dyDescent="0.3">
      <c r="A6" s="17"/>
      <c r="D6" s="16"/>
      <c r="E6" s="15"/>
    </row>
    <row r="7" spans="1:19" s="12" customFormat="1" ht="18.75" x14ac:dyDescent="0.2">
      <c r="A7" s="334" t="s">
        <v>10</v>
      </c>
      <c r="B7" s="334"/>
      <c r="C7" s="33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5" t="s">
        <v>555</v>
      </c>
      <c r="B9" s="335"/>
      <c r="C9" s="335"/>
      <c r="D9" s="8"/>
      <c r="E9" s="8"/>
      <c r="F9" s="13"/>
      <c r="G9" s="13"/>
      <c r="H9" s="13"/>
      <c r="I9" s="13"/>
      <c r="J9" s="13"/>
      <c r="K9" s="13"/>
      <c r="L9" s="13"/>
      <c r="M9" s="13"/>
      <c r="N9" s="13"/>
      <c r="O9" s="13"/>
      <c r="P9" s="13"/>
      <c r="Q9" s="13"/>
      <c r="R9" s="13"/>
      <c r="S9" s="13"/>
    </row>
    <row r="10" spans="1:19" s="12" customFormat="1" ht="18.75" x14ac:dyDescent="0.2">
      <c r="A10" s="331" t="s">
        <v>9</v>
      </c>
      <c r="B10" s="331"/>
      <c r="C10" s="33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35" t="s">
        <v>563</v>
      </c>
      <c r="B12" s="335"/>
      <c r="C12" s="335"/>
      <c r="D12" s="8"/>
      <c r="E12" s="8"/>
      <c r="F12" s="13"/>
      <c r="G12" s="13"/>
      <c r="H12" s="13"/>
      <c r="I12" s="13"/>
      <c r="J12" s="13"/>
      <c r="K12" s="13"/>
      <c r="L12" s="13"/>
      <c r="M12" s="13"/>
      <c r="N12" s="13"/>
      <c r="O12" s="13"/>
      <c r="P12" s="13"/>
      <c r="Q12" s="13"/>
      <c r="R12" s="13"/>
      <c r="S12" s="13"/>
    </row>
    <row r="13" spans="1:19" s="12" customFormat="1" ht="18.75" x14ac:dyDescent="0.2">
      <c r="A13" s="331" t="s">
        <v>8</v>
      </c>
      <c r="B13" s="331"/>
      <c r="C13" s="33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6" t="s">
        <v>570</v>
      </c>
      <c r="B15" s="336"/>
      <c r="C15" s="336"/>
      <c r="D15" s="8"/>
      <c r="E15" s="8"/>
      <c r="F15" s="8"/>
      <c r="G15" s="8"/>
      <c r="H15" s="8"/>
      <c r="I15" s="8"/>
      <c r="J15" s="8"/>
      <c r="K15" s="8"/>
      <c r="L15" s="8"/>
      <c r="M15" s="8"/>
      <c r="N15" s="8"/>
      <c r="O15" s="8"/>
      <c r="P15" s="8"/>
      <c r="Q15" s="8"/>
      <c r="R15" s="8"/>
      <c r="S15" s="8"/>
    </row>
    <row r="16" spans="1:19" s="3" customFormat="1" ht="15" customHeight="1" x14ac:dyDescent="0.2">
      <c r="A16" s="331" t="s">
        <v>7</v>
      </c>
      <c r="B16" s="331"/>
      <c r="C16" s="3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2" t="s">
        <v>468</v>
      </c>
      <c r="B18" s="333"/>
      <c r="C18" s="3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327"/>
      <c r="B24" s="328"/>
      <c r="C24" s="32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564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618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493</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493</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493</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493</v>
      </c>
      <c r="D38" s="27"/>
      <c r="E38" s="27"/>
      <c r="F38" s="27"/>
      <c r="G38" s="27"/>
      <c r="H38" s="27"/>
      <c r="I38" s="27"/>
      <c r="J38" s="27"/>
      <c r="K38" s="27"/>
      <c r="L38" s="27"/>
      <c r="M38" s="27"/>
      <c r="N38" s="27"/>
      <c r="O38" s="27"/>
      <c r="P38" s="27"/>
      <c r="Q38" s="27"/>
      <c r="R38" s="27"/>
      <c r="S38" s="27"/>
    </row>
    <row r="39" spans="1:19" ht="23.25" customHeight="1" x14ac:dyDescent="0.25">
      <c r="A39" s="327"/>
      <c r="B39" s="328"/>
      <c r="C39" s="329"/>
      <c r="D39" s="27"/>
      <c r="E39" s="27"/>
      <c r="F39" s="27"/>
      <c r="G39" s="27"/>
      <c r="H39" s="27"/>
      <c r="I39" s="27"/>
      <c r="J39" s="27"/>
      <c r="K39" s="27"/>
      <c r="L39" s="27"/>
      <c r="M39" s="27"/>
      <c r="N39" s="27"/>
      <c r="O39" s="27"/>
      <c r="P39" s="27"/>
      <c r="Q39" s="27"/>
      <c r="R39" s="27"/>
      <c r="S39" s="27"/>
    </row>
    <row r="40" spans="1:19" ht="63" x14ac:dyDescent="0.25">
      <c r="A40" s="28" t="s">
        <v>428</v>
      </c>
      <c r="B40" s="43" t="s">
        <v>479</v>
      </c>
      <c r="C40" s="40" t="s">
        <v>629</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495</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495</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495</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495</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495</v>
      </c>
      <c r="D46" s="27"/>
      <c r="E46" s="27"/>
      <c r="F46" s="27"/>
      <c r="G46" s="27"/>
      <c r="H46" s="27"/>
      <c r="I46" s="27"/>
      <c r="J46" s="27"/>
      <c r="K46" s="27"/>
      <c r="L46" s="27"/>
      <c r="M46" s="27"/>
      <c r="N46" s="27"/>
      <c r="O46" s="27"/>
      <c r="P46" s="27"/>
      <c r="Q46" s="27"/>
      <c r="R46" s="27"/>
      <c r="S46" s="27"/>
    </row>
    <row r="47" spans="1:19" ht="18.75" customHeight="1" x14ac:dyDescent="0.25">
      <c r="A47" s="327"/>
      <c r="B47" s="328"/>
      <c r="C47" s="329"/>
      <c r="D47" s="27"/>
      <c r="E47" s="27"/>
      <c r="F47" s="27"/>
      <c r="G47" s="27"/>
      <c r="H47" s="27"/>
      <c r="I47" s="27"/>
      <c r="J47" s="27"/>
      <c r="K47" s="27"/>
      <c r="L47" s="27"/>
      <c r="M47" s="27"/>
      <c r="N47" s="27"/>
      <c r="O47" s="27"/>
      <c r="P47" s="27"/>
      <c r="Q47" s="27"/>
      <c r="R47" s="27"/>
      <c r="S47" s="27"/>
    </row>
    <row r="48" spans="1:19" ht="75.75" customHeight="1" x14ac:dyDescent="0.25">
      <c r="A48" s="28" t="s">
        <v>465</v>
      </c>
      <c r="B48" s="43" t="s">
        <v>620</v>
      </c>
      <c r="C48" s="181">
        <v>14.063709761074353</v>
      </c>
      <c r="D48" s="27"/>
      <c r="E48" s="27"/>
      <c r="F48" s="27"/>
      <c r="G48" s="27"/>
      <c r="H48" s="27"/>
      <c r="I48" s="27"/>
      <c r="J48" s="27"/>
      <c r="K48" s="27"/>
      <c r="L48" s="27"/>
      <c r="M48" s="27"/>
      <c r="N48" s="27"/>
      <c r="O48" s="27"/>
      <c r="P48" s="27"/>
      <c r="Q48" s="27"/>
      <c r="R48" s="27"/>
      <c r="S48" s="27"/>
    </row>
    <row r="49" spans="1:19" ht="71.25" customHeight="1" x14ac:dyDescent="0.25">
      <c r="A49" s="28" t="s">
        <v>432</v>
      </c>
      <c r="B49" s="43" t="s">
        <v>621</v>
      </c>
      <c r="C49" s="181">
        <v>11.780072417567951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7" t="str">
        <f>'1. паспорт местоположение'!A12:C12</f>
        <v>M_TP2000.PS.0060</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7" t="str">
        <f>'1. паспорт местоположение'!A15:C15</f>
        <v>Реконструкция ПС 110 кВ УГП-7 (замена систем оперативного тока и собственных нужд)</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2" t="s">
        <v>443</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1" t="s">
        <v>6</v>
      </c>
      <c r="B19" s="341" t="s">
        <v>109</v>
      </c>
      <c r="C19" s="342" t="s">
        <v>338</v>
      </c>
      <c r="D19" s="341" t="s">
        <v>337</v>
      </c>
      <c r="E19" s="341" t="s">
        <v>108</v>
      </c>
      <c r="F19" s="341" t="s">
        <v>107</v>
      </c>
      <c r="G19" s="341" t="s">
        <v>333</v>
      </c>
      <c r="H19" s="341" t="s">
        <v>106</v>
      </c>
      <c r="I19" s="341" t="s">
        <v>105</v>
      </c>
      <c r="J19" s="341" t="s">
        <v>104</v>
      </c>
      <c r="K19" s="341" t="s">
        <v>103</v>
      </c>
      <c r="L19" s="341" t="s">
        <v>102</v>
      </c>
      <c r="M19" s="341" t="s">
        <v>101</v>
      </c>
      <c r="N19" s="341" t="s">
        <v>100</v>
      </c>
      <c r="O19" s="341" t="s">
        <v>99</v>
      </c>
      <c r="P19" s="341" t="s">
        <v>98</v>
      </c>
      <c r="Q19" s="341" t="s">
        <v>336</v>
      </c>
      <c r="R19" s="341"/>
      <c r="S19" s="344" t="s">
        <v>435</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5" t="s">
        <v>334</v>
      </c>
      <c r="R20" s="46" t="s">
        <v>335</v>
      </c>
      <c r="S20" s="34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7" t="str">
        <f>'1. паспорт местоположение'!A12:C12</f>
        <v>M_TP2000.PS.0060</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7" t="str">
        <f>'1. паспорт местоположение'!A15:C15</f>
        <v>Реконструкция ПС 110 кВ УГП-7 (замена систем оперативного тока и собственных нужд)</v>
      </c>
      <c r="B16" s="337"/>
      <c r="C16" s="337"/>
      <c r="D16" s="337"/>
      <c r="E16" s="337"/>
      <c r="F16" s="337"/>
      <c r="G16" s="337"/>
      <c r="H16" s="337"/>
      <c r="I16" s="337"/>
      <c r="J16" s="337"/>
      <c r="K16" s="337"/>
      <c r="L16" s="337"/>
      <c r="M16" s="337"/>
      <c r="N16" s="337"/>
      <c r="O16" s="337"/>
      <c r="P16" s="337"/>
      <c r="Q16" s="337"/>
      <c r="R16" s="337"/>
      <c r="S16" s="337"/>
      <c r="T16" s="337"/>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33" t="s">
        <v>448</v>
      </c>
      <c r="B19" s="333"/>
      <c r="C19" s="333"/>
      <c r="D19" s="333"/>
      <c r="E19" s="333"/>
      <c r="F19" s="333"/>
      <c r="G19" s="333"/>
      <c r="H19" s="333"/>
      <c r="I19" s="333"/>
      <c r="J19" s="333"/>
      <c r="K19" s="333"/>
      <c r="L19" s="333"/>
      <c r="M19" s="333"/>
      <c r="N19" s="333"/>
      <c r="O19" s="333"/>
      <c r="P19" s="333"/>
      <c r="Q19" s="333"/>
      <c r="R19" s="333"/>
      <c r="S19" s="333"/>
      <c r="T19" s="333"/>
    </row>
    <row r="20" spans="1:20"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6</v>
      </c>
      <c r="B21" s="352" t="s">
        <v>230</v>
      </c>
      <c r="C21" s="353"/>
      <c r="D21" s="356" t="s">
        <v>131</v>
      </c>
      <c r="E21" s="352" t="s">
        <v>476</v>
      </c>
      <c r="F21" s="353"/>
      <c r="G21" s="352" t="s">
        <v>280</v>
      </c>
      <c r="H21" s="353"/>
      <c r="I21" s="352" t="s">
        <v>130</v>
      </c>
      <c r="J21" s="353"/>
      <c r="K21" s="356" t="s">
        <v>129</v>
      </c>
      <c r="L21" s="352" t="s">
        <v>128</v>
      </c>
      <c r="M21" s="353"/>
      <c r="N21" s="352" t="s">
        <v>472</v>
      </c>
      <c r="O21" s="353"/>
      <c r="P21" s="356" t="s">
        <v>127</v>
      </c>
      <c r="Q21" s="345" t="s">
        <v>126</v>
      </c>
      <c r="R21" s="346"/>
      <c r="S21" s="345" t="s">
        <v>125</v>
      </c>
      <c r="T21" s="347"/>
    </row>
    <row r="22" spans="1:20" ht="204.75" customHeight="1" x14ac:dyDescent="0.25">
      <c r="A22" s="350"/>
      <c r="B22" s="354"/>
      <c r="C22" s="355"/>
      <c r="D22" s="359"/>
      <c r="E22" s="354"/>
      <c r="F22" s="355"/>
      <c r="G22" s="354"/>
      <c r="H22" s="355"/>
      <c r="I22" s="354"/>
      <c r="J22" s="355"/>
      <c r="K22" s="357"/>
      <c r="L22" s="354"/>
      <c r="M22" s="355"/>
      <c r="N22" s="354"/>
      <c r="O22" s="355"/>
      <c r="P22" s="357"/>
      <c r="Q22" s="95" t="s">
        <v>124</v>
      </c>
      <c r="R22" s="95" t="s">
        <v>447</v>
      </c>
      <c r="S22" s="95" t="s">
        <v>123</v>
      </c>
      <c r="T22" s="95" t="s">
        <v>122</v>
      </c>
    </row>
    <row r="23" spans="1:20" ht="51.75" customHeight="1" x14ac:dyDescent="0.25">
      <c r="A23" s="351"/>
      <c r="B23" s="158" t="s">
        <v>120</v>
      </c>
      <c r="C23" s="158" t="s">
        <v>121</v>
      </c>
      <c r="D23" s="35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8" t="s">
        <v>480</v>
      </c>
      <c r="C44" s="358"/>
      <c r="D44" s="358"/>
      <c r="E44" s="358"/>
      <c r="F44" s="358"/>
      <c r="G44" s="358"/>
      <c r="H44" s="358"/>
      <c r="I44" s="358"/>
      <c r="J44" s="358"/>
      <c r="K44" s="358"/>
      <c r="L44" s="358"/>
      <c r="M44" s="358"/>
      <c r="N44" s="358"/>
      <c r="O44" s="358"/>
      <c r="P44" s="358"/>
      <c r="Q44" s="358"/>
      <c r="R44" s="35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M_TP2000.PS.0060</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Реконструкция ПС 110 кВ УГП-7 (замена систем оперативного тока и собственных нужд)</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450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456</v>
      </c>
      <c r="C21" s="363"/>
      <c r="D21" s="362" t="s">
        <v>458</v>
      </c>
      <c r="E21" s="363"/>
      <c r="F21" s="345" t="s">
        <v>103</v>
      </c>
      <c r="G21" s="347"/>
      <c r="H21" s="347"/>
      <c r="I21" s="346"/>
      <c r="J21" s="360" t="s">
        <v>459</v>
      </c>
      <c r="K21" s="362" t="s">
        <v>460</v>
      </c>
      <c r="L21" s="363"/>
      <c r="M21" s="362" t="s">
        <v>461</v>
      </c>
      <c r="N21" s="363"/>
      <c r="O21" s="362" t="s">
        <v>449</v>
      </c>
      <c r="P21" s="363"/>
      <c r="Q21" s="362" t="s">
        <v>136</v>
      </c>
      <c r="R21" s="363"/>
      <c r="S21" s="360" t="s">
        <v>135</v>
      </c>
      <c r="T21" s="360" t="s">
        <v>462</v>
      </c>
      <c r="U21" s="360" t="s">
        <v>457</v>
      </c>
      <c r="V21" s="362" t="s">
        <v>134</v>
      </c>
      <c r="W21" s="363"/>
      <c r="X21" s="345" t="s">
        <v>126</v>
      </c>
      <c r="Y21" s="347"/>
      <c r="Z21" s="345" t="s">
        <v>125</v>
      </c>
      <c r="AA21" s="347"/>
    </row>
    <row r="22" spans="1:27" ht="216" customHeight="1" x14ac:dyDescent="0.25">
      <c r="A22" s="366"/>
      <c r="B22" s="364"/>
      <c r="C22" s="365"/>
      <c r="D22" s="364"/>
      <c r="E22" s="365"/>
      <c r="F22" s="345" t="s">
        <v>133</v>
      </c>
      <c r="G22" s="346"/>
      <c r="H22" s="345" t="s">
        <v>132</v>
      </c>
      <c r="I22" s="346"/>
      <c r="J22" s="361"/>
      <c r="K22" s="364"/>
      <c r="L22" s="365"/>
      <c r="M22" s="364"/>
      <c r="N22" s="365"/>
      <c r="O22" s="364"/>
      <c r="P22" s="365"/>
      <c r="Q22" s="364"/>
      <c r="R22" s="365"/>
      <c r="S22" s="361"/>
      <c r="T22" s="361"/>
      <c r="U22" s="361"/>
      <c r="V22" s="364"/>
      <c r="W22" s="365"/>
      <c r="X22" s="95" t="s">
        <v>124</v>
      </c>
      <c r="Y22" s="95" t="s">
        <v>447</v>
      </c>
      <c r="Z22" s="95" t="s">
        <v>123</v>
      </c>
      <c r="AA22" s="95" t="s">
        <v>122</v>
      </c>
    </row>
    <row r="23" spans="1:27" ht="60" customHeight="1" x14ac:dyDescent="0.25">
      <c r="A23" s="361"/>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2023 год</v>
      </c>
      <c r="B5" s="330"/>
      <c r="C5" s="33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M_TP2000.PS.0060</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Реконструкция ПС 110 кВ УГП-7 (замена систем оперативного тока и собственных нужд)</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2" t="s">
        <v>442</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21"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3"/>
      <c r="AB6" s="15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3"/>
      <c r="AB7" s="153"/>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4"/>
      <c r="AB8" s="15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5"/>
      <c r="AB9" s="15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3"/>
      <c r="AB10" s="153"/>
    </row>
    <row r="11" spans="1:28" ht="15.75" x14ac:dyDescent="0.25">
      <c r="A11" s="337" t="str">
        <f>'1. паспорт местоположение'!A12:C12</f>
        <v>M_TP2000.PS.0060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4"/>
      <c r="AB11" s="15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5"/>
      <c r="AB12" s="155"/>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7" t="str">
        <f>'1. паспорт местоположение'!A15:C15</f>
        <v>Реконструкция ПС 110 кВ УГП-7 (замена систем оперативного тока и собственных нужд)</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4"/>
      <c r="AB14" s="15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5"/>
      <c r="AB15" s="155"/>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4"/>
      <c r="AB16" s="16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4"/>
      <c r="AB17" s="16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4"/>
      <c r="AB18" s="16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4"/>
      <c r="AB19" s="16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5"/>
      <c r="AB20" s="16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5"/>
      <c r="AB21" s="165"/>
    </row>
    <row r="22" spans="1:28" x14ac:dyDescent="0.25">
      <c r="A22" s="369" t="s">
        <v>473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6"/>
      <c r="AB22" s="166"/>
    </row>
    <row r="23" spans="1:28" ht="32.25" customHeight="1" x14ac:dyDescent="0.25">
      <c r="A23" s="371" t="s">
        <v>329</v>
      </c>
      <c r="B23" s="372"/>
      <c r="C23" s="372"/>
      <c r="D23" s="372"/>
      <c r="E23" s="372"/>
      <c r="F23" s="372"/>
      <c r="G23" s="372"/>
      <c r="H23" s="372"/>
      <c r="I23" s="372"/>
      <c r="J23" s="372"/>
      <c r="K23" s="372"/>
      <c r="L23" s="373"/>
      <c r="M23" s="370" t="s">
        <v>330</v>
      </c>
      <c r="N23" s="370"/>
      <c r="O23" s="370"/>
      <c r="P23" s="370"/>
      <c r="Q23" s="370"/>
      <c r="R23" s="370"/>
      <c r="S23" s="370"/>
      <c r="T23" s="370"/>
      <c r="U23" s="370"/>
      <c r="V23" s="370"/>
      <c r="W23" s="370"/>
      <c r="X23" s="370"/>
      <c r="Y23" s="370"/>
      <c r="Z23" s="370"/>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7" t="str">
        <f>'1. паспорт местоположение'!A12:C12</f>
        <v>M_TP2000.PS.0060</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7" t="s">
        <v>451</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4" t="s">
        <v>87</v>
      </c>
      <c r="F19" s="375"/>
      <c r="G19" s="375"/>
      <c r="H19" s="375"/>
      <c r="I19" s="376"/>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6" zoomScaleNormal="100" zoomScaleSheetLayoutView="46" zoomScalePageLayoutView="50" workbookViewId="0">
      <selection activeCell="F21" sqref="F21"/>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306"/>
      <c r="B8" s="306"/>
      <c r="C8" s="306"/>
      <c r="D8" s="306"/>
      <c r="E8" s="306"/>
      <c r="F8" s="306"/>
      <c r="G8" s="306"/>
      <c r="H8" s="306"/>
      <c r="I8" s="306"/>
      <c r="J8" s="306"/>
      <c r="K8" s="306"/>
      <c r="L8" s="153"/>
      <c r="M8" s="153"/>
      <c r="N8" s="153"/>
      <c r="O8" s="153"/>
      <c r="P8" s="153"/>
      <c r="Q8" s="153"/>
      <c r="R8" s="153"/>
      <c r="S8" s="153"/>
      <c r="T8" s="153"/>
      <c r="U8" s="153"/>
      <c r="V8" s="153"/>
      <c r="W8" s="153"/>
      <c r="X8" s="153"/>
      <c r="Y8" s="153"/>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306"/>
      <c r="B11" s="306"/>
      <c r="C11" s="306"/>
      <c r="D11" s="306"/>
      <c r="E11" s="306"/>
      <c r="F11" s="306"/>
      <c r="G11" s="306"/>
      <c r="H11" s="306"/>
      <c r="I11" s="306"/>
      <c r="J11" s="306"/>
      <c r="K11" s="306"/>
      <c r="L11" s="153"/>
      <c r="M11" s="153"/>
      <c r="N11" s="153"/>
      <c r="O11" s="153"/>
      <c r="P11" s="153"/>
      <c r="Q11" s="153"/>
      <c r="R11" s="153"/>
      <c r="S11" s="153"/>
      <c r="T11" s="153"/>
      <c r="U11" s="153"/>
      <c r="V11" s="153"/>
      <c r="W11" s="153"/>
      <c r="X11" s="153"/>
      <c r="Y11" s="153"/>
    </row>
    <row r="12" spans="1:44" s="12" customFormat="1" ht="18.75" customHeight="1" x14ac:dyDescent="0.2">
      <c r="A12" s="378" t="str">
        <f>'1. паспорт местоположение'!A12:C12</f>
        <v>M_TP2000.PS.0060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 customFormat="1" ht="12" x14ac:dyDescent="0.2">
      <c r="A15" s="378" t="str">
        <f>'1. паспорт местоположение'!A15:C15</f>
        <v>Реконструкция ПС 110 кВ УГП-7 (замена систем оперативного тока и собственных нужд)</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53"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row>
    <row r="18" spans="1:53" s="3" customFormat="1" ht="15" customHeight="1" x14ac:dyDescent="0.2">
      <c r="A18" s="333" t="s">
        <v>623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53" ht="19.5" customHeight="1" x14ac:dyDescent="0.4">
      <c r="A19" s="207"/>
      <c r="K19" s="208"/>
      <c r="T19" s="192"/>
      <c r="U19" s="381"/>
      <c r="V19" s="381"/>
      <c r="W19" s="381"/>
      <c r="X19" s="191"/>
      <c r="Y19" s="191"/>
    </row>
    <row r="20" spans="1:53" ht="19.5" customHeight="1" x14ac:dyDescent="0.25">
      <c r="A20" s="207"/>
      <c r="K20" s="209"/>
      <c r="T20" s="193"/>
      <c r="U20" s="382"/>
      <c r="V20" s="382"/>
      <c r="W20" s="382"/>
      <c r="X20" s="382"/>
      <c r="Y20" s="193"/>
    </row>
    <row r="21" spans="1:53" ht="19.5" customHeight="1" x14ac:dyDescent="0.4">
      <c r="A21" s="207"/>
      <c r="B21" s="210"/>
      <c r="K21" s="208"/>
      <c r="T21" s="191"/>
      <c r="U21" s="381"/>
      <c r="V21" s="381"/>
      <c r="W21" s="381"/>
      <c r="X21" s="191"/>
      <c r="Y21" s="191"/>
    </row>
    <row r="22" spans="1:53" ht="19.5"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9.5" customHeight="1" x14ac:dyDescent="0.4">
      <c r="D23" s="207"/>
      <c r="U23" s="191"/>
      <c r="V23" s="191"/>
      <c r="W23" s="191"/>
      <c r="X23" s="191"/>
      <c r="Y23" s="191"/>
    </row>
    <row r="24" spans="1:53" ht="16.5" thickBot="1" x14ac:dyDescent="0.3">
      <c r="A24" s="212" t="s">
        <v>304</v>
      </c>
      <c r="B24" s="212" t="s">
        <v>1</v>
      </c>
      <c r="D24" s="213"/>
      <c r="E24" s="214"/>
      <c r="F24" s="214"/>
      <c r="G24" s="214"/>
      <c r="H24" s="214"/>
    </row>
    <row r="25" spans="1:53" x14ac:dyDescent="0.25">
      <c r="A25" s="222" t="s">
        <v>497</v>
      </c>
      <c r="B25" s="223">
        <v>11780072.5</v>
      </c>
      <c r="C25" s="224"/>
      <c r="D25" s="224"/>
      <c r="E25" s="224"/>
      <c r="F25" s="224"/>
      <c r="G25" s="224"/>
      <c r="H25" s="224"/>
      <c r="I25" s="224"/>
      <c r="J25" s="224"/>
      <c r="K25" s="224"/>
      <c r="L25" s="224"/>
      <c r="M25" s="225"/>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3" x14ac:dyDescent="0.25">
      <c r="A26" s="226" t="s">
        <v>498</v>
      </c>
      <c r="B26" s="227"/>
      <c r="C26" s="224"/>
      <c r="D26" s="224"/>
      <c r="E26" s="224"/>
      <c r="F26" s="224"/>
      <c r="G26" s="224"/>
      <c r="H26" s="224"/>
      <c r="I26" s="224"/>
      <c r="J26" s="224"/>
      <c r="K26" s="224"/>
      <c r="L26" s="224"/>
      <c r="M26" s="225"/>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3" x14ac:dyDescent="0.25">
      <c r="A27" s="226" t="s">
        <v>499</v>
      </c>
      <c r="B27" s="227">
        <v>50</v>
      </c>
      <c r="C27" s="224"/>
      <c r="D27" s="228" t="s">
        <v>303</v>
      </c>
      <c r="E27" s="229"/>
      <c r="F27" s="229"/>
      <c r="G27" s="224"/>
      <c r="H27" s="224"/>
      <c r="I27" s="224"/>
      <c r="J27" s="224"/>
      <c r="K27" s="224"/>
      <c r="L27" s="224"/>
      <c r="M27" s="225"/>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3" ht="16.5" thickBot="1" x14ac:dyDescent="0.3">
      <c r="A28" s="230" t="s">
        <v>500</v>
      </c>
      <c r="B28" s="231">
        <v>1</v>
      </c>
      <c r="C28" s="224"/>
      <c r="D28" s="379" t="s">
        <v>302</v>
      </c>
      <c r="E28" s="379"/>
      <c r="F28" s="232">
        <f>SUM(B95:AZ95)</f>
        <v>0</v>
      </c>
      <c r="G28" s="224"/>
      <c r="H28" s="224"/>
      <c r="I28" s="224"/>
      <c r="J28" s="224"/>
      <c r="K28" s="233"/>
      <c r="L28" s="224"/>
      <c r="M28" s="225"/>
      <c r="N28" s="23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3" x14ac:dyDescent="0.25">
      <c r="A29" s="222" t="s">
        <v>501</v>
      </c>
      <c r="B29" s="235">
        <f>-C66</f>
        <v>0</v>
      </c>
      <c r="C29" s="224"/>
      <c r="D29" s="379" t="s">
        <v>301</v>
      </c>
      <c r="E29" s="379"/>
      <c r="F29" s="232" t="str">
        <f>IF(SUM(B96:AZ96)=0,"не окупается",SUM(B96:AZ96))</f>
        <v>не окупается</v>
      </c>
      <c r="G29" s="224"/>
      <c r="H29" s="224"/>
      <c r="I29" s="224"/>
      <c r="J29" s="224"/>
      <c r="K29" s="233"/>
      <c r="L29" s="224"/>
      <c r="M29" s="225"/>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3" x14ac:dyDescent="0.25">
      <c r="A30" s="226" t="s">
        <v>502</v>
      </c>
      <c r="B30" s="236">
        <v>1</v>
      </c>
      <c r="C30" s="224"/>
      <c r="D30" s="379" t="s">
        <v>491</v>
      </c>
      <c r="E30" s="379"/>
      <c r="F30" s="237">
        <f>M93</f>
        <v>-15510186.374229643</v>
      </c>
      <c r="G30" s="224"/>
      <c r="H30" s="224"/>
      <c r="I30" s="224"/>
      <c r="J30" s="224"/>
      <c r="K30" s="233"/>
      <c r="L30" s="224"/>
      <c r="M30" s="225"/>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3" x14ac:dyDescent="0.25">
      <c r="A31" s="226" t="s">
        <v>503</v>
      </c>
      <c r="B31" s="236">
        <v>1</v>
      </c>
      <c r="C31" s="224"/>
      <c r="D31" s="379" t="s">
        <v>492</v>
      </c>
      <c r="E31" s="379"/>
      <c r="F31" s="238" t="str">
        <f>IF(F30&gt;0,"да","нет")</f>
        <v>нет</v>
      </c>
      <c r="G31" s="224"/>
      <c r="H31" s="224"/>
      <c r="I31" s="224"/>
      <c r="J31" s="224"/>
      <c r="K31" s="233"/>
      <c r="L31" s="224"/>
      <c r="M31" s="225"/>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3" x14ac:dyDescent="0.25">
      <c r="A32" s="226" t="s">
        <v>504</v>
      </c>
      <c r="B32" s="236">
        <f>-C67</f>
        <v>0</v>
      </c>
      <c r="C32" s="224"/>
      <c r="D32" s="224"/>
      <c r="E32" s="224"/>
      <c r="F32" s="224"/>
      <c r="G32" s="224"/>
      <c r="H32" s="224"/>
      <c r="I32" s="224"/>
      <c r="J32" s="224"/>
      <c r="K32" s="224"/>
      <c r="L32" s="224"/>
      <c r="M32" s="225"/>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6" t="s">
        <v>505</v>
      </c>
      <c r="B33" s="236">
        <v>1</v>
      </c>
      <c r="C33" s="224"/>
      <c r="D33" s="224"/>
      <c r="E33" s="224"/>
      <c r="F33" s="224"/>
      <c r="G33" s="224"/>
      <c r="H33" s="224"/>
      <c r="I33" s="224"/>
      <c r="J33" s="224"/>
      <c r="K33" s="224"/>
      <c r="L33" s="224"/>
      <c r="M33" s="225"/>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6" t="s">
        <v>506</v>
      </c>
      <c r="B34" s="236">
        <v>1</v>
      </c>
      <c r="C34" s="224"/>
      <c r="D34" s="224"/>
      <c r="E34" s="224"/>
      <c r="F34" s="224"/>
      <c r="G34" s="224"/>
      <c r="H34" s="224"/>
      <c r="I34" s="224"/>
      <c r="J34" s="224"/>
      <c r="K34" s="224"/>
      <c r="L34" s="224"/>
      <c r="M34" s="225"/>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39" t="s">
        <v>507</v>
      </c>
      <c r="B35" s="240">
        <v>2.1999999999999999E-2</v>
      </c>
      <c r="C35" s="224"/>
      <c r="D35" s="224"/>
      <c r="E35" s="224"/>
      <c r="F35" s="224"/>
      <c r="G35" s="224"/>
      <c r="H35" s="224"/>
      <c r="I35" s="224"/>
      <c r="J35" s="224"/>
      <c r="K35" s="224"/>
      <c r="L35" s="224"/>
      <c r="M35" s="225"/>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0" t="s">
        <v>508</v>
      </c>
      <c r="B36" s="241">
        <v>0.2</v>
      </c>
      <c r="C36" s="224"/>
      <c r="D36" s="224"/>
      <c r="E36" s="224"/>
      <c r="F36" s="224"/>
      <c r="G36" s="224"/>
      <c r="H36" s="224"/>
      <c r="I36" s="224"/>
      <c r="J36" s="224"/>
      <c r="K36" s="224"/>
      <c r="L36" s="224"/>
      <c r="M36" s="225"/>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2" t="s">
        <v>509</v>
      </c>
      <c r="B37" s="235">
        <v>0</v>
      </c>
      <c r="C37" s="224"/>
      <c r="D37" s="224"/>
      <c r="E37" s="224"/>
      <c r="F37" s="224"/>
      <c r="G37" s="224"/>
      <c r="H37" s="224"/>
      <c r="I37" s="224"/>
      <c r="J37" s="224"/>
      <c r="K37" s="224"/>
      <c r="L37" s="224"/>
      <c r="M37" s="225"/>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6" t="s">
        <v>510</v>
      </c>
      <c r="B38" s="236"/>
      <c r="C38" s="224"/>
      <c r="D38" s="224"/>
      <c r="E38" s="224"/>
      <c r="F38" s="224"/>
      <c r="G38" s="224"/>
      <c r="H38" s="224"/>
      <c r="I38" s="224"/>
      <c r="J38" s="224"/>
      <c r="K38" s="224"/>
      <c r="L38" s="224"/>
      <c r="M38" s="225"/>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39" t="s">
        <v>511</v>
      </c>
      <c r="B39" s="242">
        <v>0</v>
      </c>
      <c r="C39" s="224"/>
      <c r="D39" s="224"/>
      <c r="E39" s="224"/>
      <c r="F39" s="224"/>
      <c r="G39" s="224"/>
      <c r="H39" s="224"/>
      <c r="I39" s="224"/>
      <c r="J39" s="224"/>
      <c r="K39" s="224"/>
      <c r="L39" s="224"/>
      <c r="M39" s="225"/>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3" t="s">
        <v>512</v>
      </c>
      <c r="B40" s="244">
        <v>0</v>
      </c>
      <c r="C40" s="224"/>
      <c r="D40" s="224"/>
      <c r="E40" s="224"/>
      <c r="F40" s="224"/>
      <c r="G40" s="224"/>
      <c r="H40" s="224"/>
      <c r="I40" s="224"/>
      <c r="J40" s="224"/>
      <c r="K40" s="224"/>
      <c r="L40" s="224"/>
      <c r="M40" s="225"/>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5" t="s">
        <v>513</v>
      </c>
      <c r="B41" s="246">
        <v>0</v>
      </c>
      <c r="C41" s="224"/>
      <c r="D41" s="224"/>
      <c r="E41" s="224"/>
      <c r="F41" s="224"/>
      <c r="G41" s="224"/>
      <c r="H41" s="224"/>
      <c r="I41" s="224"/>
      <c r="J41" s="224"/>
      <c r="K41" s="224"/>
      <c r="L41" s="224"/>
      <c r="M41" s="225"/>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5" t="s">
        <v>514</v>
      </c>
      <c r="B42" s="247">
        <v>0</v>
      </c>
      <c r="C42" s="224"/>
      <c r="D42" s="224"/>
      <c r="E42" s="224"/>
      <c r="F42" s="224"/>
      <c r="G42" s="224"/>
      <c r="H42" s="224"/>
      <c r="I42" s="224"/>
      <c r="J42" s="224"/>
      <c r="K42" s="224"/>
      <c r="L42" s="224"/>
      <c r="M42" s="225"/>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5" t="s">
        <v>515</v>
      </c>
      <c r="B43" s="247">
        <v>0</v>
      </c>
      <c r="C43" s="224"/>
      <c r="D43" s="224"/>
      <c r="E43" s="224"/>
      <c r="F43" s="224"/>
      <c r="G43" s="224"/>
      <c r="H43" s="224"/>
      <c r="I43" s="224"/>
      <c r="J43" s="224"/>
      <c r="K43" s="224"/>
      <c r="L43" s="224"/>
      <c r="M43" s="225"/>
      <c r="N43" s="224"/>
      <c r="O43" s="224"/>
      <c r="P43" s="224"/>
      <c r="Q43" s="224"/>
      <c r="R43" s="224"/>
      <c r="S43" s="224"/>
      <c r="T43" s="224"/>
      <c r="U43" s="224"/>
      <c r="V43" s="224"/>
      <c r="W43" s="224"/>
      <c r="X43" s="224"/>
      <c r="Y43" s="224"/>
      <c r="Z43" s="248"/>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5" t="s">
        <v>516</v>
      </c>
      <c r="B44" s="247">
        <v>0.13500000000000001</v>
      </c>
      <c r="C44" s="224"/>
      <c r="D44" s="224"/>
      <c r="E44" s="224"/>
      <c r="F44" s="224"/>
      <c r="G44" s="224"/>
      <c r="H44" s="224"/>
      <c r="I44" s="224"/>
      <c r="J44" s="224"/>
      <c r="K44" s="224"/>
      <c r="L44" s="224"/>
      <c r="M44" s="225"/>
      <c r="N44" s="224"/>
      <c r="O44" s="224"/>
      <c r="P44" s="224"/>
      <c r="Q44" s="224"/>
      <c r="R44" s="224"/>
      <c r="S44" s="224"/>
      <c r="T44" s="224"/>
      <c r="U44" s="249"/>
      <c r="V44" s="249"/>
      <c r="W44" s="249"/>
      <c r="X44" s="249"/>
      <c r="Y44" s="249"/>
      <c r="Z44" s="249"/>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5" t="s">
        <v>517</v>
      </c>
      <c r="B45" s="247">
        <f>1-B43</f>
        <v>1</v>
      </c>
      <c r="C45" s="224"/>
      <c r="D45" s="224"/>
      <c r="E45" s="224"/>
      <c r="F45" s="224"/>
      <c r="G45" s="224"/>
      <c r="H45" s="224"/>
      <c r="I45" s="224"/>
      <c r="J45" s="224"/>
      <c r="K45" s="224"/>
      <c r="L45" s="224"/>
      <c r="M45" s="225"/>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50" t="s">
        <v>518</v>
      </c>
      <c r="B46" s="251">
        <f>B45*B44+B43*B42*(1-B36)</f>
        <v>0.13500000000000001</v>
      </c>
      <c r="C46" s="224"/>
      <c r="D46" s="224"/>
      <c r="E46" s="224"/>
      <c r="F46" s="224"/>
      <c r="G46" s="224"/>
      <c r="H46" s="224"/>
      <c r="I46" s="224"/>
      <c r="J46" s="224"/>
      <c r="K46" s="224"/>
      <c r="L46" s="224"/>
      <c r="M46" s="225"/>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ht="31.5" x14ac:dyDescent="0.25">
      <c r="A47" s="252" t="s">
        <v>519</v>
      </c>
      <c r="B47" s="253" t="s">
        <v>571</v>
      </c>
      <c r="C47" s="254">
        <v>2026</v>
      </c>
      <c r="D47" s="255">
        <f>C47+1</f>
        <v>2027</v>
      </c>
      <c r="E47" s="255">
        <f t="shared" ref="E47:AZ47" si="0">D47+1</f>
        <v>2028</v>
      </c>
      <c r="F47" s="255">
        <f t="shared" si="0"/>
        <v>2029</v>
      </c>
      <c r="G47" s="255">
        <f t="shared" si="0"/>
        <v>2030</v>
      </c>
      <c r="H47" s="255">
        <f t="shared" si="0"/>
        <v>2031</v>
      </c>
      <c r="I47" s="255">
        <f t="shared" si="0"/>
        <v>2032</v>
      </c>
      <c r="J47" s="255">
        <f t="shared" si="0"/>
        <v>2033</v>
      </c>
      <c r="K47" s="255">
        <f t="shared" si="0"/>
        <v>2034</v>
      </c>
      <c r="L47" s="255">
        <f t="shared" si="0"/>
        <v>2035</v>
      </c>
      <c r="M47" s="256">
        <f t="shared" si="0"/>
        <v>2036</v>
      </c>
      <c r="N47" s="255">
        <f t="shared" si="0"/>
        <v>2037</v>
      </c>
      <c r="O47" s="255">
        <f t="shared" si="0"/>
        <v>2038</v>
      </c>
      <c r="P47" s="255">
        <f t="shared" si="0"/>
        <v>2039</v>
      </c>
      <c r="Q47" s="255">
        <f t="shared" si="0"/>
        <v>2040</v>
      </c>
      <c r="R47" s="255">
        <f t="shared" si="0"/>
        <v>2041</v>
      </c>
      <c r="S47" s="255">
        <f t="shared" si="0"/>
        <v>2042</v>
      </c>
      <c r="T47" s="255">
        <f t="shared" si="0"/>
        <v>2043</v>
      </c>
      <c r="U47" s="255">
        <f t="shared" si="0"/>
        <v>2044</v>
      </c>
      <c r="V47" s="255">
        <f t="shared" si="0"/>
        <v>2045</v>
      </c>
      <c r="W47" s="255">
        <f t="shared" si="0"/>
        <v>2046</v>
      </c>
      <c r="X47" s="255">
        <f t="shared" si="0"/>
        <v>2047</v>
      </c>
      <c r="Y47" s="255">
        <f t="shared" si="0"/>
        <v>2048</v>
      </c>
      <c r="Z47" s="255">
        <f t="shared" si="0"/>
        <v>2049</v>
      </c>
      <c r="AA47" s="255">
        <f t="shared" si="0"/>
        <v>2050</v>
      </c>
      <c r="AB47" s="255">
        <f t="shared" si="0"/>
        <v>2051</v>
      </c>
      <c r="AC47" s="255">
        <f t="shared" si="0"/>
        <v>2052</v>
      </c>
      <c r="AD47" s="255">
        <f t="shared" si="0"/>
        <v>2053</v>
      </c>
      <c r="AE47" s="255">
        <f t="shared" si="0"/>
        <v>2054</v>
      </c>
      <c r="AF47" s="255">
        <f t="shared" si="0"/>
        <v>2055</v>
      </c>
      <c r="AG47" s="255">
        <f t="shared" si="0"/>
        <v>2056</v>
      </c>
      <c r="AH47" s="255">
        <f t="shared" si="0"/>
        <v>2057</v>
      </c>
      <c r="AI47" s="255">
        <f t="shared" si="0"/>
        <v>2058</v>
      </c>
      <c r="AJ47" s="255">
        <f t="shared" si="0"/>
        <v>2059</v>
      </c>
      <c r="AK47" s="255">
        <f t="shared" si="0"/>
        <v>2060</v>
      </c>
      <c r="AL47" s="255">
        <f t="shared" si="0"/>
        <v>2061</v>
      </c>
      <c r="AM47" s="255">
        <f t="shared" si="0"/>
        <v>2062</v>
      </c>
      <c r="AN47" s="255">
        <f t="shared" si="0"/>
        <v>2063</v>
      </c>
      <c r="AO47" s="255">
        <f t="shared" si="0"/>
        <v>2064</v>
      </c>
      <c r="AP47" s="255">
        <f t="shared" si="0"/>
        <v>2065</v>
      </c>
      <c r="AQ47" s="255">
        <f t="shared" si="0"/>
        <v>2066</v>
      </c>
      <c r="AR47" s="255">
        <f t="shared" si="0"/>
        <v>2067</v>
      </c>
      <c r="AS47" s="255">
        <f t="shared" si="0"/>
        <v>2068</v>
      </c>
      <c r="AT47" s="255">
        <f t="shared" si="0"/>
        <v>2069</v>
      </c>
      <c r="AU47" s="255">
        <f t="shared" si="0"/>
        <v>2070</v>
      </c>
      <c r="AV47" s="255">
        <f t="shared" si="0"/>
        <v>2071</v>
      </c>
      <c r="AW47" s="255">
        <f t="shared" si="0"/>
        <v>2072</v>
      </c>
      <c r="AX47" s="255">
        <f t="shared" si="0"/>
        <v>2073</v>
      </c>
      <c r="AY47" s="255">
        <f t="shared" si="0"/>
        <v>2074</v>
      </c>
      <c r="AZ47" s="255">
        <f t="shared" si="0"/>
        <v>2075</v>
      </c>
    </row>
    <row r="48" spans="1:52" outlineLevel="1" x14ac:dyDescent="0.25">
      <c r="A48" s="257" t="s">
        <v>520</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521</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07" customFormat="1" ht="16.5" thickBot="1" x14ac:dyDescent="0.3">
      <c r="A50" s="260" t="s">
        <v>522</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24" t="s">
        <v>523</v>
      </c>
      <c r="B51" s="224"/>
      <c r="C51" s="224"/>
      <c r="D51" s="224"/>
      <c r="E51" s="224"/>
      <c r="F51" s="224"/>
      <c r="G51" s="224"/>
      <c r="H51" s="224"/>
      <c r="I51" s="224"/>
      <c r="J51" s="224"/>
      <c r="K51" s="224"/>
      <c r="L51" s="224"/>
      <c r="M51" s="225"/>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x14ac:dyDescent="0.25">
      <c r="A52" s="224" t="s">
        <v>524</v>
      </c>
      <c r="B52" s="224"/>
      <c r="C52" s="224"/>
      <c r="D52" s="224"/>
      <c r="E52" s="224"/>
      <c r="F52" s="224"/>
      <c r="G52" s="224"/>
      <c r="H52" s="224"/>
      <c r="I52" s="224"/>
      <c r="J52" s="224"/>
      <c r="K52" s="224"/>
      <c r="L52" s="224"/>
      <c r="M52" s="225"/>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ht="13.5" customHeight="1" x14ac:dyDescent="0.25">
      <c r="A53" s="224" t="s">
        <v>525</v>
      </c>
      <c r="B53" s="224"/>
      <c r="C53" s="224"/>
      <c r="D53" s="224"/>
      <c r="E53" s="224"/>
      <c r="F53" s="224"/>
      <c r="G53" s="224"/>
      <c r="H53" s="224"/>
      <c r="I53" s="224"/>
      <c r="J53" s="224"/>
      <c r="K53" s="224"/>
      <c r="L53" s="224"/>
      <c r="M53" s="225"/>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x14ac:dyDescent="0.25">
      <c r="A54" s="224"/>
      <c r="B54" s="224"/>
      <c r="C54" s="224"/>
      <c r="D54" s="224"/>
      <c r="E54" s="224"/>
      <c r="F54" s="224"/>
      <c r="G54" s="224"/>
      <c r="H54" s="224"/>
      <c r="I54" s="224"/>
      <c r="J54" s="224"/>
      <c r="K54" s="224"/>
      <c r="L54" s="224"/>
      <c r="M54" s="225"/>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s="216" customFormat="1" ht="16.5" thickBot="1" x14ac:dyDescent="0.3">
      <c r="A56" s="263"/>
      <c r="B56" s="263"/>
      <c r="C56" s="263"/>
      <c r="D56" s="263"/>
      <c r="E56" s="263"/>
      <c r="F56" s="263"/>
      <c r="G56" s="263"/>
      <c r="H56" s="263"/>
      <c r="I56" s="263"/>
      <c r="J56" s="263"/>
      <c r="K56" s="263"/>
      <c r="L56" s="263"/>
      <c r="M56" s="264"/>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ht="31.5" x14ac:dyDescent="0.25">
      <c r="A57" s="265" t="s">
        <v>526</v>
      </c>
      <c r="B57" s="253" t="str">
        <f>B47</f>
        <v>Год окончания строительства 2025</v>
      </c>
      <c r="C57" s="253">
        <f t="shared" ref="C57:AZ57" si="3">C47</f>
        <v>2026</v>
      </c>
      <c r="D57" s="253">
        <f t="shared" si="3"/>
        <v>2027</v>
      </c>
      <c r="E57" s="253">
        <f t="shared" si="3"/>
        <v>2028</v>
      </c>
      <c r="F57" s="253">
        <f t="shared" si="3"/>
        <v>2029</v>
      </c>
      <c r="G57" s="253">
        <f t="shared" si="3"/>
        <v>2030</v>
      </c>
      <c r="H57" s="253">
        <f t="shared" si="3"/>
        <v>2031</v>
      </c>
      <c r="I57" s="253">
        <f t="shared" si="3"/>
        <v>2032</v>
      </c>
      <c r="J57" s="253">
        <f t="shared" si="3"/>
        <v>2033</v>
      </c>
      <c r="K57" s="253">
        <f t="shared" si="3"/>
        <v>2034</v>
      </c>
      <c r="L57" s="253">
        <f t="shared" si="3"/>
        <v>2035</v>
      </c>
      <c r="M57" s="266">
        <f t="shared" si="3"/>
        <v>2036</v>
      </c>
      <c r="N57" s="253">
        <f t="shared" si="3"/>
        <v>2037</v>
      </c>
      <c r="O57" s="253">
        <f t="shared" si="3"/>
        <v>2038</v>
      </c>
      <c r="P57" s="253">
        <f t="shared" si="3"/>
        <v>2039</v>
      </c>
      <c r="Q57" s="253">
        <f t="shared" si="3"/>
        <v>2040</v>
      </c>
      <c r="R57" s="253">
        <f t="shared" si="3"/>
        <v>2041</v>
      </c>
      <c r="S57" s="253">
        <f t="shared" si="3"/>
        <v>2042</v>
      </c>
      <c r="T57" s="253">
        <f t="shared" si="3"/>
        <v>2043</v>
      </c>
      <c r="U57" s="253">
        <f t="shared" si="3"/>
        <v>2044</v>
      </c>
      <c r="V57" s="253">
        <f t="shared" si="3"/>
        <v>2045</v>
      </c>
      <c r="W57" s="253">
        <f t="shared" si="3"/>
        <v>2046</v>
      </c>
      <c r="X57" s="253">
        <f t="shared" si="3"/>
        <v>2047</v>
      </c>
      <c r="Y57" s="253">
        <f t="shared" si="3"/>
        <v>2048</v>
      </c>
      <c r="Z57" s="253">
        <f t="shared" si="3"/>
        <v>2049</v>
      </c>
      <c r="AA57" s="253">
        <f t="shared" si="3"/>
        <v>2050</v>
      </c>
      <c r="AB57" s="253">
        <f t="shared" si="3"/>
        <v>2051</v>
      </c>
      <c r="AC57" s="253">
        <f t="shared" si="3"/>
        <v>2052</v>
      </c>
      <c r="AD57" s="253">
        <f t="shared" si="3"/>
        <v>2053</v>
      </c>
      <c r="AE57" s="253">
        <f t="shared" si="3"/>
        <v>2054</v>
      </c>
      <c r="AF57" s="253">
        <f t="shared" si="3"/>
        <v>2055</v>
      </c>
      <c r="AG57" s="253">
        <f t="shared" si="3"/>
        <v>2056</v>
      </c>
      <c r="AH57" s="253">
        <f t="shared" si="3"/>
        <v>2057</v>
      </c>
      <c r="AI57" s="253">
        <f t="shared" si="3"/>
        <v>2058</v>
      </c>
      <c r="AJ57" s="253">
        <f t="shared" si="3"/>
        <v>2059</v>
      </c>
      <c r="AK57" s="253">
        <f t="shared" si="3"/>
        <v>2060</v>
      </c>
      <c r="AL57" s="253">
        <f t="shared" si="3"/>
        <v>2061</v>
      </c>
      <c r="AM57" s="253">
        <f t="shared" si="3"/>
        <v>2062</v>
      </c>
      <c r="AN57" s="253">
        <f t="shared" si="3"/>
        <v>2063</v>
      </c>
      <c r="AO57" s="253">
        <f t="shared" si="3"/>
        <v>2064</v>
      </c>
      <c r="AP57" s="253">
        <f t="shared" si="3"/>
        <v>2065</v>
      </c>
      <c r="AQ57" s="253">
        <f t="shared" si="3"/>
        <v>2066</v>
      </c>
      <c r="AR57" s="253">
        <f t="shared" si="3"/>
        <v>2067</v>
      </c>
      <c r="AS57" s="253">
        <f t="shared" si="3"/>
        <v>2068</v>
      </c>
      <c r="AT57" s="253">
        <f t="shared" si="3"/>
        <v>2069</v>
      </c>
      <c r="AU57" s="253">
        <f t="shared" si="3"/>
        <v>2070</v>
      </c>
      <c r="AV57" s="253">
        <f t="shared" si="3"/>
        <v>2071</v>
      </c>
      <c r="AW57" s="253">
        <f t="shared" si="3"/>
        <v>2072</v>
      </c>
      <c r="AX57" s="253">
        <f t="shared" si="3"/>
        <v>2073</v>
      </c>
      <c r="AY57" s="253">
        <f t="shared" si="3"/>
        <v>2074</v>
      </c>
      <c r="AZ57" s="253">
        <f t="shared" si="3"/>
        <v>2075</v>
      </c>
    </row>
    <row r="58" spans="1:52" x14ac:dyDescent="0.25">
      <c r="A58" s="267" t="s">
        <v>527</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528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529</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530</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s="215" customFormat="1" ht="31.5" x14ac:dyDescent="0.25">
      <c r="A63" s="265" t="s">
        <v>531</v>
      </c>
      <c r="B63" s="253" t="str">
        <f>B47</f>
        <v>Год окончания строительства 2025</v>
      </c>
      <c r="C63" s="253">
        <f t="shared" ref="C63:AZ63" si="4">C47</f>
        <v>2026</v>
      </c>
      <c r="D63" s="253">
        <f t="shared" si="4"/>
        <v>2027</v>
      </c>
      <c r="E63" s="253">
        <f t="shared" si="4"/>
        <v>2028</v>
      </c>
      <c r="F63" s="253">
        <f t="shared" si="4"/>
        <v>2029</v>
      </c>
      <c r="G63" s="253">
        <f t="shared" si="4"/>
        <v>2030</v>
      </c>
      <c r="H63" s="253">
        <f t="shared" si="4"/>
        <v>2031</v>
      </c>
      <c r="I63" s="253">
        <f t="shared" si="4"/>
        <v>2032</v>
      </c>
      <c r="J63" s="253">
        <f t="shared" si="4"/>
        <v>2033</v>
      </c>
      <c r="K63" s="253">
        <f t="shared" si="4"/>
        <v>2034</v>
      </c>
      <c r="L63" s="253">
        <f t="shared" si="4"/>
        <v>2035</v>
      </c>
      <c r="M63" s="266">
        <f t="shared" si="4"/>
        <v>2036</v>
      </c>
      <c r="N63" s="253">
        <f t="shared" si="4"/>
        <v>2037</v>
      </c>
      <c r="O63" s="253">
        <f t="shared" si="4"/>
        <v>2038</v>
      </c>
      <c r="P63" s="253">
        <f t="shared" si="4"/>
        <v>2039</v>
      </c>
      <c r="Q63" s="253">
        <f t="shared" si="4"/>
        <v>2040</v>
      </c>
      <c r="R63" s="253">
        <f t="shared" si="4"/>
        <v>2041</v>
      </c>
      <c r="S63" s="253">
        <f t="shared" si="4"/>
        <v>2042</v>
      </c>
      <c r="T63" s="253">
        <f t="shared" si="4"/>
        <v>2043</v>
      </c>
      <c r="U63" s="253">
        <f t="shared" si="4"/>
        <v>2044</v>
      </c>
      <c r="V63" s="253">
        <f t="shared" si="4"/>
        <v>2045</v>
      </c>
      <c r="W63" s="253">
        <f t="shared" si="4"/>
        <v>2046</v>
      </c>
      <c r="X63" s="253">
        <f t="shared" si="4"/>
        <v>2047</v>
      </c>
      <c r="Y63" s="253">
        <f t="shared" si="4"/>
        <v>2048</v>
      </c>
      <c r="Z63" s="253">
        <f t="shared" si="4"/>
        <v>2049</v>
      </c>
      <c r="AA63" s="253">
        <f t="shared" si="4"/>
        <v>2050</v>
      </c>
      <c r="AB63" s="253">
        <f t="shared" si="4"/>
        <v>2051</v>
      </c>
      <c r="AC63" s="253">
        <f t="shared" si="4"/>
        <v>2052</v>
      </c>
      <c r="AD63" s="253">
        <f t="shared" si="4"/>
        <v>2053</v>
      </c>
      <c r="AE63" s="253">
        <f t="shared" si="4"/>
        <v>2054</v>
      </c>
      <c r="AF63" s="253">
        <f t="shared" si="4"/>
        <v>2055</v>
      </c>
      <c r="AG63" s="253">
        <f t="shared" si="4"/>
        <v>2056</v>
      </c>
      <c r="AH63" s="253">
        <f t="shared" si="4"/>
        <v>2057</v>
      </c>
      <c r="AI63" s="253">
        <f t="shared" si="4"/>
        <v>2058</v>
      </c>
      <c r="AJ63" s="253">
        <f t="shared" si="4"/>
        <v>2059</v>
      </c>
      <c r="AK63" s="253">
        <f t="shared" si="4"/>
        <v>2060</v>
      </c>
      <c r="AL63" s="253">
        <f t="shared" si="4"/>
        <v>2061</v>
      </c>
      <c r="AM63" s="253">
        <f t="shared" si="4"/>
        <v>2062</v>
      </c>
      <c r="AN63" s="253">
        <f t="shared" si="4"/>
        <v>2063</v>
      </c>
      <c r="AO63" s="253">
        <f t="shared" si="4"/>
        <v>2064</v>
      </c>
      <c r="AP63" s="253">
        <f t="shared" si="4"/>
        <v>2065</v>
      </c>
      <c r="AQ63" s="253">
        <f t="shared" si="4"/>
        <v>2066</v>
      </c>
      <c r="AR63" s="253">
        <f t="shared" si="4"/>
        <v>2067</v>
      </c>
      <c r="AS63" s="253">
        <f t="shared" si="4"/>
        <v>2068</v>
      </c>
      <c r="AT63" s="253">
        <f t="shared" si="4"/>
        <v>2069</v>
      </c>
      <c r="AU63" s="253">
        <f t="shared" si="4"/>
        <v>2070</v>
      </c>
      <c r="AV63" s="253">
        <f t="shared" si="4"/>
        <v>2071</v>
      </c>
      <c r="AW63" s="253">
        <f t="shared" si="4"/>
        <v>2072</v>
      </c>
      <c r="AX63" s="253">
        <f t="shared" si="4"/>
        <v>2073</v>
      </c>
      <c r="AY63" s="253">
        <f t="shared" si="4"/>
        <v>2074</v>
      </c>
      <c r="AZ63" s="253">
        <f t="shared" si="4"/>
        <v>2075</v>
      </c>
    </row>
    <row r="64" spans="1:52" s="207" customFormat="1" ht="14.25" x14ac:dyDescent="0.25">
      <c r="A64" s="276" t="s">
        <v>532</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533</v>
      </c>
      <c r="B65" s="279">
        <f t="shared" ref="B65:AZ65" si="6">SUM(B66:B71)</f>
        <v>0</v>
      </c>
      <c r="C65" s="279">
        <f t="shared" si="6"/>
        <v>-256569.97904999999</v>
      </c>
      <c r="D65" s="279">
        <f t="shared" si="6"/>
        <v>-253978.36309999999</v>
      </c>
      <c r="E65" s="279">
        <f t="shared" si="6"/>
        <v>-251386.74714999998</v>
      </c>
      <c r="F65" s="279">
        <f t="shared" si="6"/>
        <v>-248795.13119999997</v>
      </c>
      <c r="G65" s="279">
        <f t="shared" si="6"/>
        <v>-246203.51525</v>
      </c>
      <c r="H65" s="279">
        <f t="shared" si="6"/>
        <v>-243611.89929999999</v>
      </c>
      <c r="I65" s="279">
        <f t="shared" si="6"/>
        <v>-241020.28335000001</v>
      </c>
      <c r="J65" s="279">
        <f t="shared" si="6"/>
        <v>-238428.66739999998</v>
      </c>
      <c r="K65" s="279">
        <f t="shared" si="6"/>
        <v>-235837.05144999997</v>
      </c>
      <c r="L65" s="279">
        <f t="shared" si="6"/>
        <v>-233245.43549999999</v>
      </c>
      <c r="M65" s="280">
        <f t="shared" si="6"/>
        <v>-230653.81954999999</v>
      </c>
      <c r="N65" s="279">
        <f t="shared" si="6"/>
        <v>-228062.20360000001</v>
      </c>
      <c r="O65" s="279">
        <f t="shared" si="6"/>
        <v>-225470.58764999997</v>
      </c>
      <c r="P65" s="279">
        <f t="shared" si="6"/>
        <v>-222878.97169999997</v>
      </c>
      <c r="Q65" s="279">
        <f t="shared" si="6"/>
        <v>-220287.35574999999</v>
      </c>
      <c r="R65" s="279">
        <f t="shared" si="6"/>
        <v>-217695.73979999995</v>
      </c>
      <c r="S65" s="279">
        <f t="shared" si="6"/>
        <v>-215104.12384999997</v>
      </c>
      <c r="T65" s="279">
        <f t="shared" si="6"/>
        <v>-212512.50789999997</v>
      </c>
      <c r="U65" s="279">
        <f t="shared" si="6"/>
        <v>-209920.89194999999</v>
      </c>
      <c r="V65" s="279">
        <f t="shared" si="6"/>
        <v>-207329.27599999998</v>
      </c>
      <c r="W65" s="279">
        <f t="shared" si="6"/>
        <v>-204737.66004999995</v>
      </c>
      <c r="X65" s="279">
        <f t="shared" si="6"/>
        <v>-202146.04409999997</v>
      </c>
      <c r="Y65" s="279">
        <f t="shared" si="6"/>
        <v>-199554.42814999996</v>
      </c>
      <c r="Z65" s="279">
        <f t="shared" si="6"/>
        <v>-196962.81219999993</v>
      </c>
      <c r="AA65" s="279">
        <f t="shared" si="6"/>
        <v>-194371.19624999995</v>
      </c>
      <c r="AB65" s="279">
        <f t="shared" si="6"/>
        <v>-191779.58029999994</v>
      </c>
      <c r="AC65" s="279">
        <f t="shared" si="6"/>
        <v>-189187.96434999997</v>
      </c>
      <c r="AD65" s="279">
        <f t="shared" si="6"/>
        <v>-186596.34839999996</v>
      </c>
      <c r="AE65" s="279">
        <f t="shared" si="6"/>
        <v>-184004.73244999995</v>
      </c>
      <c r="AF65" s="279">
        <f t="shared" si="6"/>
        <v>-181413.11649999995</v>
      </c>
      <c r="AG65" s="279">
        <f t="shared" si="6"/>
        <v>-178821.50054999997</v>
      </c>
      <c r="AH65" s="279">
        <f t="shared" si="6"/>
        <v>-176229.88459999993</v>
      </c>
      <c r="AI65" s="279">
        <f t="shared" si="6"/>
        <v>-173638.26864999993</v>
      </c>
      <c r="AJ65" s="279">
        <f t="shared" si="6"/>
        <v>-171046.65269999995</v>
      </c>
      <c r="AK65" s="279">
        <f t="shared" si="6"/>
        <v>-168455.03674999994</v>
      </c>
      <c r="AL65" s="279">
        <f t="shared" si="6"/>
        <v>-165863.42079999993</v>
      </c>
      <c r="AM65" s="279">
        <f t="shared" si="6"/>
        <v>-163271.80484999996</v>
      </c>
      <c r="AN65" s="279">
        <f t="shared" si="6"/>
        <v>-160680.18889999995</v>
      </c>
      <c r="AO65" s="279">
        <f t="shared" si="6"/>
        <v>-158088.57294999997</v>
      </c>
      <c r="AP65" s="279">
        <f t="shared" si="6"/>
        <v>-155496.95699999997</v>
      </c>
      <c r="AQ65" s="279">
        <f t="shared" si="6"/>
        <v>-152905.34104999999</v>
      </c>
      <c r="AR65" s="279">
        <f t="shared" si="6"/>
        <v>-150313.72509999998</v>
      </c>
      <c r="AS65" s="279">
        <f t="shared" si="6"/>
        <v>-147722.10915</v>
      </c>
      <c r="AT65" s="279">
        <f t="shared" si="6"/>
        <v>-145130.4932</v>
      </c>
      <c r="AU65" s="279">
        <f t="shared" si="6"/>
        <v>-142538.87725000002</v>
      </c>
      <c r="AV65" s="279">
        <f t="shared" si="6"/>
        <v>-139947.26130000001</v>
      </c>
      <c r="AW65" s="279">
        <f t="shared" si="6"/>
        <v>-137355.64535000004</v>
      </c>
      <c r="AX65" s="279">
        <f t="shared" si="6"/>
        <v>-134764.02940000003</v>
      </c>
      <c r="AY65" s="279">
        <f t="shared" si="6"/>
        <v>-132172.41345000005</v>
      </c>
      <c r="AZ65" s="279">
        <f t="shared" si="6"/>
        <v>-129580.79750000006</v>
      </c>
    </row>
    <row r="66" spans="1:52" x14ac:dyDescent="0.25">
      <c r="A66" s="281" t="s">
        <v>534</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509</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509</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509</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535</v>
      </c>
      <c r="B71" s="279"/>
      <c r="C71" s="279">
        <f>-(($B$25+$B$26)*$B$28+($B$25+$B$26)*$B$28+SUM($B$73:C73))/2*$B35</f>
        <v>-256569.97904999999</v>
      </c>
      <c r="D71" s="279">
        <f>-(($B$25+$B$26)*$B$28+($B$25+$B$26)*$B$28+SUM($B$73:D73))/2*$B35</f>
        <v>-253978.36309999999</v>
      </c>
      <c r="E71" s="279">
        <f>-(($B$25+$B$26)*$B$28+($B$25+$B$26)*$B$28+SUM($B$73:E73))/2*$B35</f>
        <v>-251386.74714999998</v>
      </c>
      <c r="F71" s="279">
        <f>-(($B$25+$B$26)*$B$28+($B$25+$B$26)*$B$28+SUM($B$73:F73))/2*$B35</f>
        <v>-248795.13119999997</v>
      </c>
      <c r="G71" s="279">
        <f>-(($B$25+$B$26)*$B$28+($B$25+$B$26)*$B$28+SUM($B$73:G73))/2*$B35</f>
        <v>-246203.51525</v>
      </c>
      <c r="H71" s="279">
        <f>-(($B$25+$B$26)*$B$28+($B$25+$B$26)*$B$28+SUM($B$73:H73))/2*$B35</f>
        <v>-243611.89929999999</v>
      </c>
      <c r="I71" s="279">
        <f>-(($B$25+$B$26)*$B$28+($B$25+$B$26)*$B$28+SUM($B$73:I73))/2*$B35</f>
        <v>-241020.28335000001</v>
      </c>
      <c r="J71" s="279">
        <f>-(($B$25+$B$26)*$B$28+($B$25+$B$26)*$B$28+SUM($B$73:J73))/2*$B35</f>
        <v>-238428.66739999998</v>
      </c>
      <c r="K71" s="279">
        <f>-(($B$25+$B$26)*$B$28+($B$25+$B$26)*$B$28+SUM($B$73:K73))/2*$B35</f>
        <v>-235837.05144999997</v>
      </c>
      <c r="L71" s="279">
        <f>-(($B$25+$B$26)*$B$28+($B$25+$B$26)*$B$28+SUM($B$73:L73))/2*$B35</f>
        <v>-233245.43549999999</v>
      </c>
      <c r="M71" s="279">
        <f>-(($B$25+$B$26)*$B$28+($B$25+$B$26)*$B$28+SUM($B$73:M73))/2*$B35</f>
        <v>-230653.81954999999</v>
      </c>
      <c r="N71" s="279">
        <f>-(($B$25+$B$26)*$B$28+($B$25+$B$26)*$B$28+SUM($B$73:N73))/2*$B35</f>
        <v>-228062.20360000001</v>
      </c>
      <c r="O71" s="279">
        <f>-(($B$25+$B$26)*$B$28+($B$25+$B$26)*$B$28+SUM($B$73:O73))/2*$B35</f>
        <v>-225470.58764999997</v>
      </c>
      <c r="P71" s="279">
        <f>-(($B$25+$B$26)*$B$28+($B$25+$B$26)*$B$28+SUM($B$73:P73))/2*$B35</f>
        <v>-222878.97169999997</v>
      </c>
      <c r="Q71" s="279">
        <f>-(($B$25+$B$26)*$B$28+($B$25+$B$26)*$B$28+SUM($B$73:Q73))/2*$B35</f>
        <v>-220287.35574999999</v>
      </c>
      <c r="R71" s="279">
        <f>-(($B$25+$B$26)*$B$28+($B$25+$B$26)*$B$28+SUM($B$73:R73))/2*$B35</f>
        <v>-217695.73979999995</v>
      </c>
      <c r="S71" s="279">
        <f>-(($B$25+$B$26)*$B$28+($B$25+$B$26)*$B$28+SUM($B$73:S73))/2*$B35</f>
        <v>-215104.12384999997</v>
      </c>
      <c r="T71" s="279">
        <f>-(($B$25+$B$26)*$B$28+($B$25+$B$26)*$B$28+SUM($B$73:T73))/2*$B35</f>
        <v>-212512.50789999997</v>
      </c>
      <c r="U71" s="279">
        <f>-(($B$25+$B$26)*$B$28+($B$25+$B$26)*$B$28+SUM($B$73:U73))/2*$B35</f>
        <v>-209920.89194999999</v>
      </c>
      <c r="V71" s="279">
        <f>-(($B$25+$B$26)*$B$28+($B$25+$B$26)*$B$28+SUM($B$73:V73))/2*$B35</f>
        <v>-207329.27599999998</v>
      </c>
      <c r="W71" s="279">
        <f>-(($B$25+$B$26)*$B$28+($B$25+$B$26)*$B$28+SUM($B$73:W73))/2*$B35</f>
        <v>-204737.66004999995</v>
      </c>
      <c r="X71" s="279">
        <f>-(($B$25+$B$26)*$B$28+($B$25+$B$26)*$B$28+SUM($B$73:X73))/2*$B35</f>
        <v>-202146.04409999997</v>
      </c>
      <c r="Y71" s="279">
        <f>-(($B$25+$B$26)*$B$28+($B$25+$B$26)*$B$28+SUM($B$73:Y73))/2*$B35</f>
        <v>-199554.42814999996</v>
      </c>
      <c r="Z71" s="279">
        <f>-(($B$25+$B$26)*$B$28+($B$25+$B$26)*$B$28+SUM($B$73:Z73))/2*$B35</f>
        <v>-196962.81219999993</v>
      </c>
      <c r="AA71" s="279">
        <f>-(($B$25+$B$26)*$B$28+($B$25+$B$26)*$B$28+SUM($B$73:AA73))/2*$B35</f>
        <v>-194371.19624999995</v>
      </c>
      <c r="AB71" s="279">
        <f>-(($B$25+$B$26)*$B$28+($B$25+$B$26)*$B$28+SUM($B$73:AB73))/2*$B35</f>
        <v>-191779.58029999994</v>
      </c>
      <c r="AC71" s="279">
        <f>-(($B$25+$B$26)*$B$28+($B$25+$B$26)*$B$28+SUM($B$73:AC73))/2*$B35</f>
        <v>-189187.96434999997</v>
      </c>
      <c r="AD71" s="279">
        <f>-(($B$25+$B$26)*$B$28+($B$25+$B$26)*$B$28+SUM($B$73:AD73))/2*$B35</f>
        <v>-186596.34839999996</v>
      </c>
      <c r="AE71" s="279">
        <f>-(($B$25+$B$26)*$B$28+($B$25+$B$26)*$B$28+SUM($B$73:AE73))/2*$B35</f>
        <v>-184004.73244999995</v>
      </c>
      <c r="AF71" s="279">
        <f>-(($B$25+$B$26)*$B$28+($B$25+$B$26)*$B$28+SUM($B$73:AF73))/2*$B35</f>
        <v>-181413.11649999995</v>
      </c>
      <c r="AG71" s="279">
        <f>-(($B$25+$B$26)*$B$28+($B$25+$B$26)*$B$28+SUM($B$73:AG73))/2*$B35</f>
        <v>-178821.50054999997</v>
      </c>
      <c r="AH71" s="279">
        <f>-(($B$25+$B$26)*$B$28+($B$25+$B$26)*$B$28+SUM($B$73:AH73))/2*$B35</f>
        <v>-176229.88459999993</v>
      </c>
      <c r="AI71" s="279">
        <f>-(($B$25+$B$26)*$B$28+($B$25+$B$26)*$B$28+SUM($B$73:AI73))/2*$B35</f>
        <v>-173638.26864999993</v>
      </c>
      <c r="AJ71" s="279">
        <f>-(($B$25+$B$26)*$B$28+($B$25+$B$26)*$B$28+SUM($B$73:AJ73))/2*$B35</f>
        <v>-171046.65269999995</v>
      </c>
      <c r="AK71" s="279">
        <f>-(($B$25+$B$26)*$B$28+($B$25+$B$26)*$B$28+SUM($B$73:AK73))/2*$B35</f>
        <v>-168455.03674999994</v>
      </c>
      <c r="AL71" s="279">
        <f>-(($B$25+$B$26)*$B$28+($B$25+$B$26)*$B$28+SUM($B$73:AL73))/2*$B35</f>
        <v>-165863.42079999993</v>
      </c>
      <c r="AM71" s="279">
        <f>-(($B$25+$B$26)*$B$28+($B$25+$B$26)*$B$28+SUM($B$73:AM73))/2*$B35</f>
        <v>-163271.80484999996</v>
      </c>
      <c r="AN71" s="279">
        <f>-(($B$25+$B$26)*$B$28+($B$25+$B$26)*$B$28+SUM($B$73:AN73))/2*$B35</f>
        <v>-160680.18889999995</v>
      </c>
      <c r="AO71" s="279">
        <f>-(($B$25+$B$26)*$B$28+($B$25+$B$26)*$B$28+SUM($B$73:AO73))/2*$B35</f>
        <v>-158088.57294999997</v>
      </c>
      <c r="AP71" s="279">
        <f>-(($B$25+$B$26)*$B$28+($B$25+$B$26)*$B$28+SUM($B$73:AP73))/2*$B35</f>
        <v>-155496.95699999997</v>
      </c>
      <c r="AQ71" s="279">
        <f>-(($B$25+$B$26)*$B$28+($B$25+$B$26)*$B$28+SUM($B$73:AQ73))/2*$B35</f>
        <v>-152905.34104999999</v>
      </c>
      <c r="AR71" s="279">
        <f>-(($B$25+$B$26)*$B$28+($B$25+$B$26)*$B$28+SUM($B$73:AR73))/2*$B35</f>
        <v>-150313.72509999998</v>
      </c>
      <c r="AS71" s="279">
        <f>-(($B$25+$B$26)*$B$28+($B$25+$B$26)*$B$28+SUM($B$73:AS73))/2*$B35</f>
        <v>-147722.10915</v>
      </c>
      <c r="AT71" s="279">
        <f>-(($B$25+$B$26)*$B$28+($B$25+$B$26)*$B$28+SUM($B$73:AT73))/2*$B35</f>
        <v>-145130.4932</v>
      </c>
      <c r="AU71" s="279">
        <f>-(($B$25+$B$26)*$B$28+($B$25+$B$26)*$B$28+SUM($B$73:AU73))/2*$B35</f>
        <v>-142538.87725000002</v>
      </c>
      <c r="AV71" s="279">
        <f>-(($B$25+$B$26)*$B$28+($B$25+$B$26)*$B$28+SUM($B$73:AV73))/2*$B35</f>
        <v>-139947.26130000001</v>
      </c>
      <c r="AW71" s="279">
        <f>-(($B$25+$B$26)*$B$28+($B$25+$B$26)*$B$28+SUM($B$73:AW73))/2*$B35</f>
        <v>-137355.64535000004</v>
      </c>
      <c r="AX71" s="279">
        <f>-(($B$25+$B$26)*$B$28+($B$25+$B$26)*$B$28+SUM($B$73:AX73))/2*$B35</f>
        <v>-134764.02940000003</v>
      </c>
      <c r="AY71" s="279">
        <f>-(($B$25+$B$26)*$B$28+($B$25+$B$26)*$B$28+SUM($B$73:AY73))/2*$B35</f>
        <v>-132172.41345000005</v>
      </c>
      <c r="AZ71" s="279">
        <f>-(($B$25+$B$26)*$B$28+($B$25+$B$26)*$B$28+SUM($B$73:AZ73))/2*$B35</f>
        <v>-129580.79750000006</v>
      </c>
    </row>
    <row r="72" spans="1:52" s="207" customFormat="1" ht="14.25" x14ac:dyDescent="0.25">
      <c r="A72" s="282" t="s">
        <v>536</v>
      </c>
      <c r="B72" s="277">
        <f t="shared" ref="B72:AZ72" si="10">B64+B65</f>
        <v>0</v>
      </c>
      <c r="C72" s="277">
        <f t="shared" si="10"/>
        <v>-256569.97904999999</v>
      </c>
      <c r="D72" s="277">
        <f t="shared" si="10"/>
        <v>-253978.36309999999</v>
      </c>
      <c r="E72" s="277">
        <f t="shared" si="10"/>
        <v>-251386.74714999998</v>
      </c>
      <c r="F72" s="277">
        <f t="shared" si="10"/>
        <v>-248795.13119999997</v>
      </c>
      <c r="G72" s="277">
        <f t="shared" si="10"/>
        <v>-246203.51525</v>
      </c>
      <c r="H72" s="277">
        <f t="shared" si="10"/>
        <v>-243611.89929999999</v>
      </c>
      <c r="I72" s="277">
        <f t="shared" si="10"/>
        <v>-241020.28335000001</v>
      </c>
      <c r="J72" s="277">
        <f t="shared" si="10"/>
        <v>-238428.66739999998</v>
      </c>
      <c r="K72" s="277">
        <f t="shared" si="10"/>
        <v>-235837.05144999997</v>
      </c>
      <c r="L72" s="277">
        <f t="shared" si="10"/>
        <v>-233245.43549999999</v>
      </c>
      <c r="M72" s="278">
        <f t="shared" si="10"/>
        <v>-230653.81954999999</v>
      </c>
      <c r="N72" s="277">
        <f t="shared" si="10"/>
        <v>-228062.20360000001</v>
      </c>
      <c r="O72" s="277">
        <f t="shared" si="10"/>
        <v>-225470.58764999997</v>
      </c>
      <c r="P72" s="277">
        <f t="shared" si="10"/>
        <v>-222878.97169999997</v>
      </c>
      <c r="Q72" s="277">
        <f t="shared" si="10"/>
        <v>-220287.35574999999</v>
      </c>
      <c r="R72" s="277">
        <f t="shared" si="10"/>
        <v>-217695.73979999995</v>
      </c>
      <c r="S72" s="277">
        <f t="shared" si="10"/>
        <v>-215104.12384999997</v>
      </c>
      <c r="T72" s="277">
        <f t="shared" si="10"/>
        <v>-212512.50789999997</v>
      </c>
      <c r="U72" s="277">
        <f t="shared" si="10"/>
        <v>-209920.89194999999</v>
      </c>
      <c r="V72" s="277">
        <f t="shared" si="10"/>
        <v>-207329.27599999998</v>
      </c>
      <c r="W72" s="277">
        <f t="shared" si="10"/>
        <v>-204737.66004999995</v>
      </c>
      <c r="X72" s="277">
        <f t="shared" si="10"/>
        <v>-202146.04409999997</v>
      </c>
      <c r="Y72" s="277">
        <f t="shared" si="10"/>
        <v>-199554.42814999996</v>
      </c>
      <c r="Z72" s="277">
        <f t="shared" si="10"/>
        <v>-196962.81219999993</v>
      </c>
      <c r="AA72" s="277">
        <f t="shared" si="10"/>
        <v>-194371.19624999995</v>
      </c>
      <c r="AB72" s="277">
        <f t="shared" si="10"/>
        <v>-191779.58029999994</v>
      </c>
      <c r="AC72" s="277">
        <f t="shared" si="10"/>
        <v>-189187.96434999997</v>
      </c>
      <c r="AD72" s="277">
        <f t="shared" si="10"/>
        <v>-186596.34839999996</v>
      </c>
      <c r="AE72" s="277">
        <f t="shared" si="10"/>
        <v>-184004.73244999995</v>
      </c>
      <c r="AF72" s="277">
        <f t="shared" si="10"/>
        <v>-181413.11649999995</v>
      </c>
      <c r="AG72" s="277">
        <f t="shared" si="10"/>
        <v>-178821.50054999997</v>
      </c>
      <c r="AH72" s="277">
        <f t="shared" si="10"/>
        <v>-176229.88459999993</v>
      </c>
      <c r="AI72" s="277">
        <f t="shared" si="10"/>
        <v>-173638.26864999993</v>
      </c>
      <c r="AJ72" s="277">
        <f t="shared" si="10"/>
        <v>-171046.65269999995</v>
      </c>
      <c r="AK72" s="277">
        <f t="shared" si="10"/>
        <v>-168455.03674999994</v>
      </c>
      <c r="AL72" s="277">
        <f t="shared" si="10"/>
        <v>-165863.42079999993</v>
      </c>
      <c r="AM72" s="277">
        <f t="shared" si="10"/>
        <v>-163271.80484999996</v>
      </c>
      <c r="AN72" s="277">
        <f t="shared" si="10"/>
        <v>-160680.18889999995</v>
      </c>
      <c r="AO72" s="277">
        <f t="shared" si="10"/>
        <v>-158088.57294999997</v>
      </c>
      <c r="AP72" s="277">
        <f t="shared" si="10"/>
        <v>-155496.95699999997</v>
      </c>
      <c r="AQ72" s="277">
        <f t="shared" si="10"/>
        <v>-152905.34104999999</v>
      </c>
      <c r="AR72" s="277">
        <f t="shared" si="10"/>
        <v>-150313.72509999998</v>
      </c>
      <c r="AS72" s="277">
        <f t="shared" si="10"/>
        <v>-147722.10915</v>
      </c>
      <c r="AT72" s="277">
        <f t="shared" si="10"/>
        <v>-145130.4932</v>
      </c>
      <c r="AU72" s="277">
        <f t="shared" si="10"/>
        <v>-142538.87725000002</v>
      </c>
      <c r="AV72" s="277">
        <f t="shared" si="10"/>
        <v>-139947.26130000001</v>
      </c>
      <c r="AW72" s="277">
        <f t="shared" si="10"/>
        <v>-137355.64535000004</v>
      </c>
      <c r="AX72" s="277">
        <f t="shared" si="10"/>
        <v>-134764.02940000003</v>
      </c>
      <c r="AY72" s="277">
        <f t="shared" si="10"/>
        <v>-132172.41345000005</v>
      </c>
      <c r="AZ72" s="277">
        <f t="shared" si="10"/>
        <v>-129580.79750000006</v>
      </c>
    </row>
    <row r="73" spans="1:52" x14ac:dyDescent="0.25">
      <c r="A73" s="281" t="s">
        <v>537</v>
      </c>
      <c r="B73" s="279">
        <v>0</v>
      </c>
      <c r="C73" s="279">
        <f>IF($B$25-ABS(SUM($B$73:B73))&gt;0,-$B$25/$B$27,0)</f>
        <v>-235601.45</v>
      </c>
      <c r="D73" s="279">
        <f>IF($B$25-ABS(SUM($B$73:C73))&gt;0,-$B$25/$B$27,0)</f>
        <v>-235601.45</v>
      </c>
      <c r="E73" s="279">
        <f>IF($B$25-ABS(SUM($B$73:D73))&gt;0,-$B$25/$B$27,0)</f>
        <v>-235601.45</v>
      </c>
      <c r="F73" s="279">
        <f>IF($B$25-ABS(SUM($B$73:E73))&gt;0,-$B$25/$B$27,0)</f>
        <v>-235601.45</v>
      </c>
      <c r="G73" s="279">
        <f>IF($B$25-ABS(SUM($B$73:F73))&gt;0,-$B$25/$B$27,0)</f>
        <v>-235601.45</v>
      </c>
      <c r="H73" s="279">
        <f>IF($B$25-ABS(SUM($B$73:G73))&gt;0,-$B$25/$B$27,0)</f>
        <v>-235601.45</v>
      </c>
      <c r="I73" s="279">
        <f>IF($B$25-ABS(SUM($B$73:H73))&gt;0,-$B$25/$B$27,0)</f>
        <v>-235601.45</v>
      </c>
      <c r="J73" s="279">
        <f>IF($B$25-ABS(SUM($B$73:I73))&gt;0,-$B$25/$B$27,0)</f>
        <v>-235601.45</v>
      </c>
      <c r="K73" s="279">
        <f>IF($B$25-ABS(SUM($B$73:J73))&gt;0,-$B$25/$B$27,0)</f>
        <v>-235601.45</v>
      </c>
      <c r="L73" s="279">
        <f>IF($B$25-ABS(SUM($B$73:K73))&gt;0,-$B$25/$B$27,0)</f>
        <v>-235601.45</v>
      </c>
      <c r="M73" s="279">
        <f>IF($B$25-ABS(SUM($B$73:L73))&gt;0,-$B$25/$B$27,0)</f>
        <v>-235601.45</v>
      </c>
      <c r="N73" s="279">
        <f>IF($B$25-ABS(SUM($B$73:M73))&gt;0,-$B$25/$B$27,0)</f>
        <v>-235601.45</v>
      </c>
      <c r="O73" s="279">
        <f>IF($B$25-ABS(SUM($B$73:N73))&gt;0,-$B$25/$B$27,0)</f>
        <v>-235601.45</v>
      </c>
      <c r="P73" s="279">
        <f>IF($B$25-ABS(SUM($B$73:O73))&gt;0,-$B$25/$B$27,0)</f>
        <v>-235601.45</v>
      </c>
      <c r="Q73" s="279">
        <f>IF($B$25-ABS(SUM($B$73:P73))&gt;0,-$B$25/$B$27,0)</f>
        <v>-235601.45</v>
      </c>
      <c r="R73" s="279">
        <f>IF($B$25-ABS(SUM($B$73:Q73))&gt;0,-$B$25/$B$27,0)</f>
        <v>-235601.45</v>
      </c>
      <c r="S73" s="279">
        <f>IF($B$25-ABS(SUM($B$73:R73))&gt;0,-$B$25/$B$27,0)</f>
        <v>-235601.45</v>
      </c>
      <c r="T73" s="279">
        <f>IF($B$25-ABS(SUM($B$73:S73))&gt;0,-$B$25/$B$27,0)</f>
        <v>-235601.45</v>
      </c>
      <c r="U73" s="279">
        <f>IF($B$25-ABS(SUM($B$73:T73))&gt;0,-$B$25/$B$27,0)</f>
        <v>-235601.45</v>
      </c>
      <c r="V73" s="279">
        <f>IF($B$25-ABS(SUM($B$73:U73))&gt;0,-$B$25/$B$27,0)</f>
        <v>-235601.45</v>
      </c>
      <c r="W73" s="279">
        <f>IF($B$25-ABS(SUM($B$73:V73))&gt;0,-$B$25/$B$27,0)</f>
        <v>-235601.45</v>
      </c>
      <c r="X73" s="279">
        <f>IF($B$25-ABS(SUM($B$73:W73))&gt;0,-$B$25/$B$27,0)</f>
        <v>-235601.45</v>
      </c>
      <c r="Y73" s="279">
        <f>IF($B$25-ABS(SUM($B$73:X73))&gt;0,-$B$25/$B$27,0)</f>
        <v>-235601.45</v>
      </c>
      <c r="Z73" s="279">
        <f>IF($B$25-ABS(SUM($B$73:Y73))&gt;0,-$B$25/$B$27,0)</f>
        <v>-235601.45</v>
      </c>
      <c r="AA73" s="279">
        <f>IF($B$25-ABS(SUM($B$73:Z73))&gt;0,-$B$25/$B$27,0)</f>
        <v>-235601.45</v>
      </c>
      <c r="AB73" s="279">
        <f>IF($B$25-ABS(SUM($B$73:AA73))&gt;0,-$B$25/$B$27,0)</f>
        <v>-235601.45</v>
      </c>
      <c r="AC73" s="279">
        <f>IF($B$25-ABS(SUM($B$73:AB73))&gt;0,-$B$25/$B$27,0)</f>
        <v>-235601.45</v>
      </c>
      <c r="AD73" s="279">
        <f>IF($B$25-ABS(SUM($B$73:AC73))&gt;0,-$B$25/$B$27,0)</f>
        <v>-235601.45</v>
      </c>
      <c r="AE73" s="279">
        <f>IF($B$25-ABS(SUM($B$73:AD73))&gt;0,-$B$25/$B$27,0)</f>
        <v>-235601.45</v>
      </c>
      <c r="AF73" s="279">
        <f>IF($B$25-ABS(SUM($B$73:AE73))&gt;0,-$B$25/$B$27,0)</f>
        <v>-235601.45</v>
      </c>
      <c r="AG73" s="279">
        <f>IF($B$25-ABS(SUM($B$73:AF73))&gt;0,-$B$25/$B$27,0)</f>
        <v>-235601.45</v>
      </c>
      <c r="AH73" s="279">
        <f>IF($B$25-ABS(SUM($B$73:AG73))&gt;0,-$B$25/$B$27,0)</f>
        <v>-235601.45</v>
      </c>
      <c r="AI73" s="279">
        <f>IF($B$25-ABS(SUM($B$73:AH73))&gt;0,-$B$25/$B$27,0)</f>
        <v>-235601.45</v>
      </c>
      <c r="AJ73" s="279">
        <f>IF($B$25-ABS(SUM($B$73:AI73))&gt;0,-$B$25/$B$27,0)</f>
        <v>-235601.45</v>
      </c>
      <c r="AK73" s="279">
        <f>IF($B$25-ABS(SUM($B$73:AJ73))&gt;0,-$B$25/$B$27,0)</f>
        <v>-235601.45</v>
      </c>
      <c r="AL73" s="279">
        <f>IF($B$25-ABS(SUM($B$73:AK73))&gt;0,-$B$25/$B$27,0)</f>
        <v>-235601.45</v>
      </c>
      <c r="AM73" s="279">
        <f>IF($B$25-ABS(SUM($B$73:AL73))&gt;0,-$B$25/$B$27,0)</f>
        <v>-235601.45</v>
      </c>
      <c r="AN73" s="279">
        <f>IF($B$25-ABS(SUM($B$73:AM73))&gt;0,-$B$25/$B$27,0)</f>
        <v>-235601.45</v>
      </c>
      <c r="AO73" s="279">
        <f>IF($B$25-ABS(SUM($B$73:AN73))&gt;0,-$B$25/$B$27,0)</f>
        <v>-235601.45</v>
      </c>
      <c r="AP73" s="279">
        <f>IF($B$25-ABS(SUM($B$73:AO73))&gt;0,-$B$25/$B$27,0)</f>
        <v>-235601.45</v>
      </c>
      <c r="AQ73" s="279">
        <f>IF($B$25-ABS(SUM($B$73:AP73))&gt;0,-$B$25/$B$27,0)</f>
        <v>-235601.45</v>
      </c>
      <c r="AR73" s="279">
        <f>IF($B$25-ABS(SUM($B$73:AQ73))&gt;0,-$B$25/$B$27,0)</f>
        <v>-235601.45</v>
      </c>
      <c r="AS73" s="279">
        <f>IF($B$25-ABS(SUM($B$73:AR73))&gt;0,-$B$25/$B$27,0)</f>
        <v>-235601.45</v>
      </c>
      <c r="AT73" s="279">
        <f>IF($B$25-ABS(SUM($B$73:AS73))&gt;0,-$B$25/$B$27,0)</f>
        <v>-235601.45</v>
      </c>
      <c r="AU73" s="279">
        <f>IF($B$25-ABS(SUM($B$73:AT73))&gt;0,-$B$25/$B$27,0)</f>
        <v>-235601.45</v>
      </c>
      <c r="AV73" s="279">
        <f>IF($B$25-ABS(SUM($B$73:AU73))&gt;0,-$B$25/$B$27,0)</f>
        <v>-235601.45</v>
      </c>
      <c r="AW73" s="279">
        <f>IF($B$25-ABS(SUM($B$73:AV73))&gt;0,-$B$25/$B$27,0)</f>
        <v>-235601.45</v>
      </c>
      <c r="AX73" s="279">
        <f>IF($B$25-ABS(SUM($B$73:AW73))&gt;0,-$B$25/$B$27,0)</f>
        <v>-235601.45</v>
      </c>
      <c r="AY73" s="279">
        <f>IF($B$25-ABS(SUM($B$73:AX73))&gt;0,-$B$25/$B$27,0)</f>
        <v>-235601.45</v>
      </c>
      <c r="AZ73" s="279">
        <f>IF($B$25-ABS(SUM($B$73:AY73))&gt;0,-$B$25/$B$27,0)</f>
        <v>-235601.45</v>
      </c>
    </row>
    <row r="74" spans="1:52" s="207" customFormat="1" ht="14.25" x14ac:dyDescent="0.25">
      <c r="A74" s="282" t="s">
        <v>538</v>
      </c>
      <c r="B74" s="277">
        <f t="shared" ref="B74:AZ74" si="11">B72+B73</f>
        <v>0</v>
      </c>
      <c r="C74" s="277">
        <f t="shared" si="11"/>
        <v>-492171.42905000004</v>
      </c>
      <c r="D74" s="277">
        <f t="shared" si="11"/>
        <v>-489579.81310000003</v>
      </c>
      <c r="E74" s="277">
        <f t="shared" si="11"/>
        <v>-486988.19715000002</v>
      </c>
      <c r="F74" s="277">
        <f t="shared" si="11"/>
        <v>-484396.58120000002</v>
      </c>
      <c r="G74" s="277">
        <f t="shared" si="11"/>
        <v>-481804.96525000001</v>
      </c>
      <c r="H74" s="277">
        <f t="shared" si="11"/>
        <v>-479213.3493</v>
      </c>
      <c r="I74" s="277">
        <f t="shared" si="11"/>
        <v>-476621.73334999999</v>
      </c>
      <c r="J74" s="277">
        <f t="shared" si="11"/>
        <v>-474030.11739999999</v>
      </c>
      <c r="K74" s="277">
        <f t="shared" si="11"/>
        <v>-471438.50144999998</v>
      </c>
      <c r="L74" s="277">
        <f t="shared" si="11"/>
        <v>-468846.88549999997</v>
      </c>
      <c r="M74" s="278">
        <f t="shared" si="11"/>
        <v>-466255.26954999997</v>
      </c>
      <c r="N74" s="277">
        <f t="shared" si="11"/>
        <v>-463663.65360000002</v>
      </c>
      <c r="O74" s="277">
        <f t="shared" si="11"/>
        <v>-461072.03764999995</v>
      </c>
      <c r="P74" s="277">
        <f t="shared" si="11"/>
        <v>-458480.42169999995</v>
      </c>
      <c r="Q74" s="277">
        <f t="shared" si="11"/>
        <v>-455888.80575</v>
      </c>
      <c r="R74" s="277">
        <f t="shared" si="11"/>
        <v>-453297.18979999993</v>
      </c>
      <c r="S74" s="277">
        <f t="shared" si="11"/>
        <v>-450705.57384999999</v>
      </c>
      <c r="T74" s="277">
        <f t="shared" si="11"/>
        <v>-448113.95789999998</v>
      </c>
      <c r="U74" s="277">
        <f t="shared" si="11"/>
        <v>-445522.34195000003</v>
      </c>
      <c r="V74" s="277">
        <f t="shared" si="11"/>
        <v>-442930.72600000002</v>
      </c>
      <c r="W74" s="277">
        <f t="shared" si="11"/>
        <v>-440339.11004999996</v>
      </c>
      <c r="X74" s="277">
        <f t="shared" si="11"/>
        <v>-437747.49410000001</v>
      </c>
      <c r="Y74" s="277">
        <f t="shared" si="11"/>
        <v>-435155.87815</v>
      </c>
      <c r="Z74" s="277">
        <f t="shared" si="11"/>
        <v>-432564.26219999994</v>
      </c>
      <c r="AA74" s="277">
        <f t="shared" si="11"/>
        <v>-429972.64624999999</v>
      </c>
      <c r="AB74" s="277">
        <f t="shared" si="11"/>
        <v>-427381.03029999998</v>
      </c>
      <c r="AC74" s="277">
        <f t="shared" si="11"/>
        <v>-424789.41434999998</v>
      </c>
      <c r="AD74" s="277">
        <f t="shared" si="11"/>
        <v>-422197.79839999997</v>
      </c>
      <c r="AE74" s="277">
        <f t="shared" si="11"/>
        <v>-419606.18244999996</v>
      </c>
      <c r="AF74" s="277">
        <f t="shared" si="11"/>
        <v>-417014.56649999996</v>
      </c>
      <c r="AG74" s="277">
        <f t="shared" si="11"/>
        <v>-414422.95054999995</v>
      </c>
      <c r="AH74" s="277">
        <f t="shared" si="11"/>
        <v>-411831.33459999994</v>
      </c>
      <c r="AI74" s="277">
        <f t="shared" si="11"/>
        <v>-409239.71864999994</v>
      </c>
      <c r="AJ74" s="277">
        <f t="shared" si="11"/>
        <v>-406648.10269999993</v>
      </c>
      <c r="AK74" s="277">
        <f t="shared" si="11"/>
        <v>-404056.48674999992</v>
      </c>
      <c r="AL74" s="277">
        <f t="shared" si="11"/>
        <v>-401464.87079999992</v>
      </c>
      <c r="AM74" s="277">
        <f t="shared" si="11"/>
        <v>-398873.25484999997</v>
      </c>
      <c r="AN74" s="277">
        <f t="shared" si="11"/>
        <v>-396281.63889999996</v>
      </c>
      <c r="AO74" s="277">
        <f t="shared" si="11"/>
        <v>-393690.02295000001</v>
      </c>
      <c r="AP74" s="277">
        <f t="shared" si="11"/>
        <v>-391098.40700000001</v>
      </c>
      <c r="AQ74" s="277">
        <f t="shared" si="11"/>
        <v>-388506.79105</v>
      </c>
      <c r="AR74" s="277">
        <f t="shared" si="11"/>
        <v>-385915.17509999999</v>
      </c>
      <c r="AS74" s="277">
        <f t="shared" si="11"/>
        <v>-383323.55914999999</v>
      </c>
      <c r="AT74" s="277">
        <f t="shared" si="11"/>
        <v>-380731.94319999998</v>
      </c>
      <c r="AU74" s="277">
        <f t="shared" si="11"/>
        <v>-378140.32725000003</v>
      </c>
      <c r="AV74" s="277">
        <f t="shared" si="11"/>
        <v>-375548.71130000002</v>
      </c>
      <c r="AW74" s="277">
        <f t="shared" si="11"/>
        <v>-372957.09535000008</v>
      </c>
      <c r="AX74" s="277">
        <f t="shared" si="11"/>
        <v>-370365.47940000007</v>
      </c>
      <c r="AY74" s="277">
        <f t="shared" si="11"/>
        <v>-367773.86345000006</v>
      </c>
      <c r="AZ74" s="277">
        <f t="shared" si="11"/>
        <v>-365182.24750000006</v>
      </c>
    </row>
    <row r="75" spans="1:52" x14ac:dyDescent="0.25">
      <c r="A75" s="281" t="s">
        <v>539</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07" customFormat="1" ht="14.25" x14ac:dyDescent="0.25">
      <c r="A76" s="282" t="s">
        <v>540</v>
      </c>
      <c r="B76" s="277">
        <f t="shared" ref="B76:AZ76" si="13">B74+B75</f>
        <v>0</v>
      </c>
      <c r="C76" s="277">
        <f t="shared" si="13"/>
        <v>-492171.42905000004</v>
      </c>
      <c r="D76" s="277">
        <f t="shared" si="13"/>
        <v>-489579.81310000003</v>
      </c>
      <c r="E76" s="277">
        <f t="shared" si="13"/>
        <v>-486988.19715000002</v>
      </c>
      <c r="F76" s="277">
        <f t="shared" si="13"/>
        <v>-484396.58120000002</v>
      </c>
      <c r="G76" s="277">
        <f t="shared" si="13"/>
        <v>-481804.96525000001</v>
      </c>
      <c r="H76" s="277">
        <f t="shared" si="13"/>
        <v>-479213.3493</v>
      </c>
      <c r="I76" s="277">
        <f t="shared" si="13"/>
        <v>-476621.73334999999</v>
      </c>
      <c r="J76" s="277">
        <f t="shared" si="13"/>
        <v>-474030.11739999999</v>
      </c>
      <c r="K76" s="277">
        <f t="shared" si="13"/>
        <v>-471438.50144999998</v>
      </c>
      <c r="L76" s="277">
        <f t="shared" si="13"/>
        <v>-468846.88549999997</v>
      </c>
      <c r="M76" s="278">
        <f t="shared" si="13"/>
        <v>-466255.26954999997</v>
      </c>
      <c r="N76" s="277">
        <f t="shared" si="13"/>
        <v>-463663.65360000002</v>
      </c>
      <c r="O76" s="277">
        <f t="shared" si="13"/>
        <v>-461072.03764999995</v>
      </c>
      <c r="P76" s="277">
        <f t="shared" si="13"/>
        <v>-458480.42169999995</v>
      </c>
      <c r="Q76" s="277">
        <f t="shared" si="13"/>
        <v>-455888.80575</v>
      </c>
      <c r="R76" s="277">
        <f t="shared" si="13"/>
        <v>-453297.18979999993</v>
      </c>
      <c r="S76" s="277">
        <f t="shared" si="13"/>
        <v>-450705.57384999999</v>
      </c>
      <c r="T76" s="277">
        <f t="shared" si="13"/>
        <v>-448113.95789999998</v>
      </c>
      <c r="U76" s="277">
        <f t="shared" si="13"/>
        <v>-445522.34195000003</v>
      </c>
      <c r="V76" s="277">
        <f t="shared" si="13"/>
        <v>-442930.72600000002</v>
      </c>
      <c r="W76" s="277">
        <f t="shared" si="13"/>
        <v>-440339.11004999996</v>
      </c>
      <c r="X76" s="277">
        <f t="shared" si="13"/>
        <v>-437747.49410000001</v>
      </c>
      <c r="Y76" s="277">
        <f t="shared" si="13"/>
        <v>-435155.87815</v>
      </c>
      <c r="Z76" s="277">
        <f t="shared" si="13"/>
        <v>-432564.26219999994</v>
      </c>
      <c r="AA76" s="277">
        <f t="shared" si="13"/>
        <v>-429972.64624999999</v>
      </c>
      <c r="AB76" s="277">
        <f t="shared" si="13"/>
        <v>-427381.03029999998</v>
      </c>
      <c r="AC76" s="277">
        <f t="shared" si="13"/>
        <v>-424789.41434999998</v>
      </c>
      <c r="AD76" s="277">
        <f t="shared" si="13"/>
        <v>-422197.79839999997</v>
      </c>
      <c r="AE76" s="277">
        <f t="shared" si="13"/>
        <v>-419606.18244999996</v>
      </c>
      <c r="AF76" s="277">
        <f t="shared" si="13"/>
        <v>-417014.56649999996</v>
      </c>
      <c r="AG76" s="277">
        <f t="shared" si="13"/>
        <v>-414422.95054999995</v>
      </c>
      <c r="AH76" s="277">
        <f t="shared" si="13"/>
        <v>-411831.33459999994</v>
      </c>
      <c r="AI76" s="277">
        <f t="shared" si="13"/>
        <v>-409239.71864999994</v>
      </c>
      <c r="AJ76" s="277">
        <f t="shared" si="13"/>
        <v>-406648.10269999993</v>
      </c>
      <c r="AK76" s="277">
        <f t="shared" si="13"/>
        <v>-404056.48674999992</v>
      </c>
      <c r="AL76" s="277">
        <f t="shared" si="13"/>
        <v>-401464.87079999992</v>
      </c>
      <c r="AM76" s="277">
        <f t="shared" si="13"/>
        <v>-398873.25484999997</v>
      </c>
      <c r="AN76" s="277">
        <f t="shared" si="13"/>
        <v>-396281.63889999996</v>
      </c>
      <c r="AO76" s="277">
        <f t="shared" si="13"/>
        <v>-393690.02295000001</v>
      </c>
      <c r="AP76" s="277">
        <f t="shared" si="13"/>
        <v>-391098.40700000001</v>
      </c>
      <c r="AQ76" s="277">
        <f t="shared" si="13"/>
        <v>-388506.79105</v>
      </c>
      <c r="AR76" s="277">
        <f t="shared" si="13"/>
        <v>-385915.17509999999</v>
      </c>
      <c r="AS76" s="277">
        <f t="shared" si="13"/>
        <v>-383323.55914999999</v>
      </c>
      <c r="AT76" s="277">
        <f t="shared" si="13"/>
        <v>-380731.94319999998</v>
      </c>
      <c r="AU76" s="277">
        <f t="shared" si="13"/>
        <v>-378140.32725000003</v>
      </c>
      <c r="AV76" s="277">
        <f t="shared" si="13"/>
        <v>-375548.71130000002</v>
      </c>
      <c r="AW76" s="277">
        <f t="shared" si="13"/>
        <v>-372957.09535000008</v>
      </c>
      <c r="AX76" s="277">
        <f t="shared" si="13"/>
        <v>-370365.47940000007</v>
      </c>
      <c r="AY76" s="277">
        <f t="shared" si="13"/>
        <v>-367773.86345000006</v>
      </c>
      <c r="AZ76" s="277">
        <f t="shared" si="13"/>
        <v>-365182.24750000006</v>
      </c>
    </row>
    <row r="77" spans="1:52" x14ac:dyDescent="0.25">
      <c r="A77" s="281" t="s">
        <v>508</v>
      </c>
      <c r="B77" s="279">
        <f t="shared" ref="B77:AZ77" si="14">-B76*$B$36</f>
        <v>0</v>
      </c>
      <c r="C77" s="279">
        <f t="shared" si="14"/>
        <v>98434.285810000016</v>
      </c>
      <c r="D77" s="279">
        <f t="shared" si="14"/>
        <v>97915.962620000006</v>
      </c>
      <c r="E77" s="279">
        <f t="shared" si="14"/>
        <v>97397.63943000001</v>
      </c>
      <c r="F77" s="279">
        <f t="shared" si="14"/>
        <v>96879.316240000015</v>
      </c>
      <c r="G77" s="279">
        <f t="shared" si="14"/>
        <v>96360.993050000005</v>
      </c>
      <c r="H77" s="279">
        <f t="shared" si="14"/>
        <v>95842.669860000009</v>
      </c>
      <c r="I77" s="279">
        <f t="shared" si="14"/>
        <v>95324.346669999999</v>
      </c>
      <c r="J77" s="279">
        <f t="shared" si="14"/>
        <v>94806.023480000003</v>
      </c>
      <c r="K77" s="279">
        <f t="shared" si="14"/>
        <v>94287.700290000008</v>
      </c>
      <c r="L77" s="279">
        <f t="shared" si="14"/>
        <v>93769.377099999998</v>
      </c>
      <c r="M77" s="280">
        <f t="shared" si="14"/>
        <v>93251.053910000002</v>
      </c>
      <c r="N77" s="279">
        <f t="shared" si="14"/>
        <v>92732.730720000007</v>
      </c>
      <c r="O77" s="279">
        <f t="shared" si="14"/>
        <v>92214.407529999997</v>
      </c>
      <c r="P77" s="279">
        <f t="shared" si="14"/>
        <v>91696.084340000001</v>
      </c>
      <c r="Q77" s="279">
        <f t="shared" si="14"/>
        <v>91177.761150000006</v>
      </c>
      <c r="R77" s="279">
        <f t="shared" si="14"/>
        <v>90659.437959999996</v>
      </c>
      <c r="S77" s="279">
        <f t="shared" si="14"/>
        <v>90141.11477</v>
      </c>
      <c r="T77" s="279">
        <f t="shared" si="14"/>
        <v>89622.791580000005</v>
      </c>
      <c r="U77" s="279">
        <f t="shared" si="14"/>
        <v>89104.468390000009</v>
      </c>
      <c r="V77" s="279">
        <f t="shared" si="14"/>
        <v>88586.145200000014</v>
      </c>
      <c r="W77" s="279">
        <f t="shared" si="14"/>
        <v>88067.822010000004</v>
      </c>
      <c r="X77" s="279">
        <f t="shared" si="14"/>
        <v>87549.498820000008</v>
      </c>
      <c r="Y77" s="279">
        <f t="shared" si="14"/>
        <v>87031.175630000012</v>
      </c>
      <c r="Z77" s="279">
        <f t="shared" si="14"/>
        <v>86512.852439999988</v>
      </c>
      <c r="AA77" s="279">
        <f t="shared" si="14"/>
        <v>85994.529250000007</v>
      </c>
      <c r="AB77" s="279">
        <f t="shared" si="14"/>
        <v>85476.206059999997</v>
      </c>
      <c r="AC77" s="279">
        <f t="shared" si="14"/>
        <v>84957.882870000001</v>
      </c>
      <c r="AD77" s="279">
        <f t="shared" si="14"/>
        <v>84439.559680000006</v>
      </c>
      <c r="AE77" s="279">
        <f t="shared" si="14"/>
        <v>83921.236489999996</v>
      </c>
      <c r="AF77" s="279">
        <f t="shared" si="14"/>
        <v>83402.9133</v>
      </c>
      <c r="AG77" s="279">
        <f t="shared" si="14"/>
        <v>82884.59010999999</v>
      </c>
      <c r="AH77" s="279">
        <f t="shared" si="14"/>
        <v>82366.266919999995</v>
      </c>
      <c r="AI77" s="279">
        <f t="shared" si="14"/>
        <v>81847.943729999999</v>
      </c>
      <c r="AJ77" s="279">
        <f t="shared" si="14"/>
        <v>81329.620539999989</v>
      </c>
      <c r="AK77" s="279">
        <f t="shared" si="14"/>
        <v>80811.297349999993</v>
      </c>
      <c r="AL77" s="279">
        <f t="shared" si="14"/>
        <v>80292.974159999983</v>
      </c>
      <c r="AM77" s="279">
        <f t="shared" si="14"/>
        <v>79774.650970000002</v>
      </c>
      <c r="AN77" s="279">
        <f t="shared" si="14"/>
        <v>79256.327779999992</v>
      </c>
      <c r="AO77" s="279">
        <f t="shared" si="14"/>
        <v>78738.004590000011</v>
      </c>
      <c r="AP77" s="279">
        <f t="shared" si="14"/>
        <v>78219.681400000001</v>
      </c>
      <c r="AQ77" s="279">
        <f t="shared" si="14"/>
        <v>77701.358210000006</v>
      </c>
      <c r="AR77" s="279">
        <f t="shared" si="14"/>
        <v>77183.035019999996</v>
      </c>
      <c r="AS77" s="279">
        <f t="shared" si="14"/>
        <v>76664.71183</v>
      </c>
      <c r="AT77" s="279">
        <f t="shared" si="14"/>
        <v>76146.388640000005</v>
      </c>
      <c r="AU77" s="279">
        <f t="shared" si="14"/>
        <v>75628.065450000009</v>
      </c>
      <c r="AV77" s="279">
        <f t="shared" si="14"/>
        <v>75109.742260000014</v>
      </c>
      <c r="AW77" s="279">
        <f t="shared" si="14"/>
        <v>74591.419070000018</v>
      </c>
      <c r="AX77" s="279">
        <f t="shared" si="14"/>
        <v>74073.095880000023</v>
      </c>
      <c r="AY77" s="279">
        <f t="shared" si="14"/>
        <v>73554.772690000013</v>
      </c>
      <c r="AZ77" s="279">
        <f t="shared" si="14"/>
        <v>73036.449500000017</v>
      </c>
    </row>
    <row r="78" spans="1:52" ht="16.5" thickBot="1" x14ac:dyDescent="0.3">
      <c r="A78" s="283" t="s">
        <v>541</v>
      </c>
      <c r="B78" s="284">
        <f t="shared" ref="B78:AZ78" si="15">B76+B77</f>
        <v>0</v>
      </c>
      <c r="C78" s="284">
        <f t="shared" si="15"/>
        <v>-393737.14324</v>
      </c>
      <c r="D78" s="284">
        <f t="shared" si="15"/>
        <v>-391663.85048000002</v>
      </c>
      <c r="E78" s="284">
        <f t="shared" si="15"/>
        <v>-389590.55772000004</v>
      </c>
      <c r="F78" s="284">
        <f t="shared" si="15"/>
        <v>-387517.26496</v>
      </c>
      <c r="G78" s="284">
        <f t="shared" si="15"/>
        <v>-385443.97220000002</v>
      </c>
      <c r="H78" s="284">
        <f t="shared" si="15"/>
        <v>-383370.67943999998</v>
      </c>
      <c r="I78" s="284">
        <f t="shared" si="15"/>
        <v>-381297.38668</v>
      </c>
      <c r="J78" s="284">
        <f t="shared" si="15"/>
        <v>-379224.09392000001</v>
      </c>
      <c r="K78" s="284">
        <f t="shared" si="15"/>
        <v>-377150.80115999997</v>
      </c>
      <c r="L78" s="284">
        <f t="shared" si="15"/>
        <v>-375077.50839999999</v>
      </c>
      <c r="M78" s="285">
        <f t="shared" si="15"/>
        <v>-373004.21563999995</v>
      </c>
      <c r="N78" s="284">
        <f t="shared" si="15"/>
        <v>-370930.92288000003</v>
      </c>
      <c r="O78" s="284">
        <f t="shared" si="15"/>
        <v>-368857.63011999999</v>
      </c>
      <c r="P78" s="284">
        <f t="shared" si="15"/>
        <v>-366784.33735999995</v>
      </c>
      <c r="Q78" s="284">
        <f t="shared" si="15"/>
        <v>-364711.04460000002</v>
      </c>
      <c r="R78" s="284">
        <f t="shared" si="15"/>
        <v>-362637.75183999992</v>
      </c>
      <c r="S78" s="284">
        <f t="shared" si="15"/>
        <v>-360564.45908</v>
      </c>
      <c r="T78" s="284">
        <f t="shared" si="15"/>
        <v>-358491.16631999996</v>
      </c>
      <c r="U78" s="284">
        <f t="shared" si="15"/>
        <v>-356417.87356000004</v>
      </c>
      <c r="V78" s="284">
        <f t="shared" si="15"/>
        <v>-354344.5808</v>
      </c>
      <c r="W78" s="284">
        <f t="shared" si="15"/>
        <v>-352271.28803999996</v>
      </c>
      <c r="X78" s="284">
        <f t="shared" si="15"/>
        <v>-350197.99528000003</v>
      </c>
      <c r="Y78" s="284">
        <f t="shared" si="15"/>
        <v>-348124.70251999999</v>
      </c>
      <c r="Z78" s="284">
        <f t="shared" si="15"/>
        <v>-346051.40975999995</v>
      </c>
      <c r="AA78" s="284">
        <f t="shared" si="15"/>
        <v>-343978.11699999997</v>
      </c>
      <c r="AB78" s="284">
        <f t="shared" si="15"/>
        <v>-341904.82423999999</v>
      </c>
      <c r="AC78" s="284">
        <f t="shared" si="15"/>
        <v>-339831.53148000001</v>
      </c>
      <c r="AD78" s="284">
        <f t="shared" si="15"/>
        <v>-337758.23871999996</v>
      </c>
      <c r="AE78" s="284">
        <f t="shared" si="15"/>
        <v>-335684.94595999998</v>
      </c>
      <c r="AF78" s="284">
        <f t="shared" si="15"/>
        <v>-333611.65319999994</v>
      </c>
      <c r="AG78" s="284">
        <f t="shared" si="15"/>
        <v>-331538.36043999996</v>
      </c>
      <c r="AH78" s="284">
        <f t="shared" si="15"/>
        <v>-329465.06767999998</v>
      </c>
      <c r="AI78" s="284">
        <f t="shared" si="15"/>
        <v>-327391.77491999994</v>
      </c>
      <c r="AJ78" s="284">
        <f t="shared" si="15"/>
        <v>-325318.48215999996</v>
      </c>
      <c r="AK78" s="284">
        <f t="shared" si="15"/>
        <v>-323245.18939999992</v>
      </c>
      <c r="AL78" s="284">
        <f t="shared" si="15"/>
        <v>-321171.89663999993</v>
      </c>
      <c r="AM78" s="284">
        <f t="shared" si="15"/>
        <v>-319098.60387999995</v>
      </c>
      <c r="AN78" s="284">
        <f t="shared" si="15"/>
        <v>-317025.31111999997</v>
      </c>
      <c r="AO78" s="284">
        <f t="shared" si="15"/>
        <v>-314952.01835999999</v>
      </c>
      <c r="AP78" s="284">
        <f t="shared" si="15"/>
        <v>-312878.72560000001</v>
      </c>
      <c r="AQ78" s="284">
        <f t="shared" si="15"/>
        <v>-310805.43284000002</v>
      </c>
      <c r="AR78" s="284">
        <f t="shared" si="15"/>
        <v>-308732.14007999998</v>
      </c>
      <c r="AS78" s="284">
        <f t="shared" si="15"/>
        <v>-306658.84732</v>
      </c>
      <c r="AT78" s="284">
        <f t="shared" si="15"/>
        <v>-304585.55455999996</v>
      </c>
      <c r="AU78" s="284">
        <f t="shared" si="15"/>
        <v>-302512.26180000004</v>
      </c>
      <c r="AV78" s="284">
        <f t="shared" si="15"/>
        <v>-300438.96904</v>
      </c>
      <c r="AW78" s="284">
        <f t="shared" si="15"/>
        <v>-298365.67628000007</v>
      </c>
      <c r="AX78" s="284">
        <f t="shared" si="15"/>
        <v>-296292.38352000003</v>
      </c>
      <c r="AY78" s="284">
        <f t="shared" si="15"/>
        <v>-294219.09076000005</v>
      </c>
      <c r="AZ78" s="284">
        <f t="shared" si="15"/>
        <v>-292145.79800000007</v>
      </c>
    </row>
    <row r="79" spans="1:52" s="217"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542</v>
      </c>
      <c r="B80" s="253" t="str">
        <f>B47</f>
        <v>Год окончания строительства 2025</v>
      </c>
      <c r="C80" s="253">
        <f t="shared" ref="C80:AZ80" si="17">C47</f>
        <v>2026</v>
      </c>
      <c r="D80" s="253">
        <f t="shared" si="17"/>
        <v>2027</v>
      </c>
      <c r="E80" s="253">
        <f t="shared" si="17"/>
        <v>2028</v>
      </c>
      <c r="F80" s="253">
        <f t="shared" si="17"/>
        <v>2029</v>
      </c>
      <c r="G80" s="253">
        <f t="shared" si="17"/>
        <v>2030</v>
      </c>
      <c r="H80" s="253">
        <f t="shared" si="17"/>
        <v>2031</v>
      </c>
      <c r="I80" s="253">
        <f t="shared" si="17"/>
        <v>2032</v>
      </c>
      <c r="J80" s="253">
        <f t="shared" si="17"/>
        <v>2033</v>
      </c>
      <c r="K80" s="253">
        <f t="shared" si="17"/>
        <v>2034</v>
      </c>
      <c r="L80" s="253">
        <f t="shared" si="17"/>
        <v>2035</v>
      </c>
      <c r="M80" s="266">
        <f t="shared" si="17"/>
        <v>2036</v>
      </c>
      <c r="N80" s="253">
        <f t="shared" si="17"/>
        <v>2037</v>
      </c>
      <c r="O80" s="253">
        <f t="shared" si="17"/>
        <v>2038</v>
      </c>
      <c r="P80" s="253">
        <f t="shared" si="17"/>
        <v>2039</v>
      </c>
      <c r="Q80" s="253">
        <f t="shared" si="17"/>
        <v>2040</v>
      </c>
      <c r="R80" s="253">
        <f t="shared" si="17"/>
        <v>2041</v>
      </c>
      <c r="S80" s="253">
        <f t="shared" si="17"/>
        <v>2042</v>
      </c>
      <c r="T80" s="253">
        <f t="shared" si="17"/>
        <v>2043</v>
      </c>
      <c r="U80" s="253">
        <f t="shared" si="17"/>
        <v>2044</v>
      </c>
      <c r="V80" s="253">
        <f t="shared" si="17"/>
        <v>2045</v>
      </c>
      <c r="W80" s="253">
        <f t="shared" si="17"/>
        <v>2046</v>
      </c>
      <c r="X80" s="253">
        <f t="shared" si="17"/>
        <v>2047</v>
      </c>
      <c r="Y80" s="253">
        <f t="shared" si="17"/>
        <v>2048</v>
      </c>
      <c r="Z80" s="253">
        <f t="shared" si="17"/>
        <v>2049</v>
      </c>
      <c r="AA80" s="253">
        <f t="shared" si="17"/>
        <v>2050</v>
      </c>
      <c r="AB80" s="253">
        <f t="shared" si="17"/>
        <v>2051</v>
      </c>
      <c r="AC80" s="253">
        <f t="shared" si="17"/>
        <v>2052</v>
      </c>
      <c r="AD80" s="253">
        <f t="shared" si="17"/>
        <v>2053</v>
      </c>
      <c r="AE80" s="253">
        <f t="shared" si="17"/>
        <v>2054</v>
      </c>
      <c r="AF80" s="253">
        <f t="shared" si="17"/>
        <v>2055</v>
      </c>
      <c r="AG80" s="253">
        <f t="shared" si="17"/>
        <v>2056</v>
      </c>
      <c r="AH80" s="253">
        <f t="shared" si="17"/>
        <v>2057</v>
      </c>
      <c r="AI80" s="253">
        <f t="shared" si="17"/>
        <v>2058</v>
      </c>
      <c r="AJ80" s="253">
        <f t="shared" si="17"/>
        <v>2059</v>
      </c>
      <c r="AK80" s="253">
        <f t="shared" si="17"/>
        <v>2060</v>
      </c>
      <c r="AL80" s="253">
        <f t="shared" si="17"/>
        <v>2061</v>
      </c>
      <c r="AM80" s="253">
        <f t="shared" si="17"/>
        <v>2062</v>
      </c>
      <c r="AN80" s="253">
        <f t="shared" si="17"/>
        <v>2063</v>
      </c>
      <c r="AO80" s="253">
        <f t="shared" si="17"/>
        <v>2064</v>
      </c>
      <c r="AP80" s="253">
        <f t="shared" si="17"/>
        <v>2065</v>
      </c>
      <c r="AQ80" s="253">
        <f t="shared" si="17"/>
        <v>2066</v>
      </c>
      <c r="AR80" s="253">
        <f t="shared" si="17"/>
        <v>2067</v>
      </c>
      <c r="AS80" s="253">
        <f t="shared" si="17"/>
        <v>2068</v>
      </c>
      <c r="AT80" s="253">
        <f t="shared" si="17"/>
        <v>2069</v>
      </c>
      <c r="AU80" s="253">
        <f t="shared" si="17"/>
        <v>2070</v>
      </c>
      <c r="AV80" s="253">
        <f t="shared" si="17"/>
        <v>2071</v>
      </c>
      <c r="AW80" s="253">
        <f t="shared" si="17"/>
        <v>2072</v>
      </c>
      <c r="AX80" s="253">
        <f t="shared" si="17"/>
        <v>2073</v>
      </c>
      <c r="AY80" s="253">
        <f t="shared" si="17"/>
        <v>2074</v>
      </c>
      <c r="AZ80" s="253">
        <f t="shared" si="17"/>
        <v>2075</v>
      </c>
    </row>
    <row r="81" spans="1:52" s="207" customFormat="1" ht="14.25" x14ac:dyDescent="0.25">
      <c r="A81" s="276" t="s">
        <v>538</v>
      </c>
      <c r="B81" s="277">
        <f t="shared" ref="B81:AZ81" si="18">B74</f>
        <v>0</v>
      </c>
      <c r="C81" s="277">
        <f t="shared" si="18"/>
        <v>-492171.42905000004</v>
      </c>
      <c r="D81" s="277">
        <f t="shared" si="18"/>
        <v>-489579.81310000003</v>
      </c>
      <c r="E81" s="277">
        <f t="shared" si="18"/>
        <v>-486988.19715000002</v>
      </c>
      <c r="F81" s="277">
        <f t="shared" si="18"/>
        <v>-484396.58120000002</v>
      </c>
      <c r="G81" s="277">
        <f t="shared" si="18"/>
        <v>-481804.96525000001</v>
      </c>
      <c r="H81" s="277">
        <f t="shared" si="18"/>
        <v>-479213.3493</v>
      </c>
      <c r="I81" s="277">
        <f t="shared" si="18"/>
        <v>-476621.73334999999</v>
      </c>
      <c r="J81" s="277">
        <f t="shared" si="18"/>
        <v>-474030.11739999999</v>
      </c>
      <c r="K81" s="277">
        <f t="shared" si="18"/>
        <v>-471438.50144999998</v>
      </c>
      <c r="L81" s="277">
        <f t="shared" si="18"/>
        <v>-468846.88549999997</v>
      </c>
      <c r="M81" s="278">
        <f t="shared" si="18"/>
        <v>-466255.26954999997</v>
      </c>
      <c r="N81" s="277">
        <f t="shared" si="18"/>
        <v>-463663.65360000002</v>
      </c>
      <c r="O81" s="277">
        <f t="shared" si="18"/>
        <v>-461072.03764999995</v>
      </c>
      <c r="P81" s="277">
        <f t="shared" si="18"/>
        <v>-458480.42169999995</v>
      </c>
      <c r="Q81" s="277">
        <f t="shared" si="18"/>
        <v>-455888.80575</v>
      </c>
      <c r="R81" s="277">
        <f t="shared" si="18"/>
        <v>-453297.18979999993</v>
      </c>
      <c r="S81" s="277">
        <f t="shared" si="18"/>
        <v>-450705.57384999999</v>
      </c>
      <c r="T81" s="277">
        <f t="shared" si="18"/>
        <v>-448113.95789999998</v>
      </c>
      <c r="U81" s="277">
        <f t="shared" si="18"/>
        <v>-445522.34195000003</v>
      </c>
      <c r="V81" s="277">
        <f t="shared" si="18"/>
        <v>-442930.72600000002</v>
      </c>
      <c r="W81" s="277">
        <f t="shared" si="18"/>
        <v>-440339.11004999996</v>
      </c>
      <c r="X81" s="277">
        <f t="shared" si="18"/>
        <v>-437747.49410000001</v>
      </c>
      <c r="Y81" s="277">
        <f t="shared" si="18"/>
        <v>-435155.87815</v>
      </c>
      <c r="Z81" s="277">
        <f t="shared" si="18"/>
        <v>-432564.26219999994</v>
      </c>
      <c r="AA81" s="277">
        <f t="shared" si="18"/>
        <v>-429972.64624999999</v>
      </c>
      <c r="AB81" s="277">
        <f t="shared" si="18"/>
        <v>-427381.03029999998</v>
      </c>
      <c r="AC81" s="277">
        <f t="shared" si="18"/>
        <v>-424789.41434999998</v>
      </c>
      <c r="AD81" s="277">
        <f t="shared" si="18"/>
        <v>-422197.79839999997</v>
      </c>
      <c r="AE81" s="277">
        <f t="shared" si="18"/>
        <v>-419606.18244999996</v>
      </c>
      <c r="AF81" s="277">
        <f t="shared" si="18"/>
        <v>-417014.56649999996</v>
      </c>
      <c r="AG81" s="277">
        <f t="shared" si="18"/>
        <v>-414422.95054999995</v>
      </c>
      <c r="AH81" s="277">
        <f t="shared" si="18"/>
        <v>-411831.33459999994</v>
      </c>
      <c r="AI81" s="277">
        <f t="shared" si="18"/>
        <v>-409239.71864999994</v>
      </c>
      <c r="AJ81" s="277">
        <f t="shared" si="18"/>
        <v>-406648.10269999993</v>
      </c>
      <c r="AK81" s="277">
        <f t="shared" si="18"/>
        <v>-404056.48674999992</v>
      </c>
      <c r="AL81" s="277">
        <f t="shared" si="18"/>
        <v>-401464.87079999992</v>
      </c>
      <c r="AM81" s="277">
        <f t="shared" si="18"/>
        <v>-398873.25484999997</v>
      </c>
      <c r="AN81" s="277">
        <f t="shared" si="18"/>
        <v>-396281.63889999996</v>
      </c>
      <c r="AO81" s="277">
        <f t="shared" si="18"/>
        <v>-393690.02295000001</v>
      </c>
      <c r="AP81" s="277">
        <f t="shared" si="18"/>
        <v>-391098.40700000001</v>
      </c>
      <c r="AQ81" s="277">
        <f t="shared" si="18"/>
        <v>-388506.79105</v>
      </c>
      <c r="AR81" s="277">
        <f t="shared" si="18"/>
        <v>-385915.17509999999</v>
      </c>
      <c r="AS81" s="277">
        <f t="shared" si="18"/>
        <v>-383323.55914999999</v>
      </c>
      <c r="AT81" s="277">
        <f t="shared" si="18"/>
        <v>-380731.94319999998</v>
      </c>
      <c r="AU81" s="277">
        <f t="shared" si="18"/>
        <v>-378140.32725000003</v>
      </c>
      <c r="AV81" s="277">
        <f t="shared" si="18"/>
        <v>-375548.71130000002</v>
      </c>
      <c r="AW81" s="277">
        <f t="shared" si="18"/>
        <v>-372957.09535000008</v>
      </c>
      <c r="AX81" s="277">
        <f t="shared" si="18"/>
        <v>-370365.47940000007</v>
      </c>
      <c r="AY81" s="277">
        <f t="shared" si="18"/>
        <v>-367773.86345000006</v>
      </c>
      <c r="AZ81" s="277">
        <f t="shared" si="18"/>
        <v>-365182.24750000006</v>
      </c>
    </row>
    <row r="82" spans="1:52" x14ac:dyDescent="0.25">
      <c r="A82" s="281" t="s">
        <v>537</v>
      </c>
      <c r="B82" s="279">
        <f t="shared" ref="B82:AZ82" si="19">-B73</f>
        <v>0</v>
      </c>
      <c r="C82" s="279">
        <f t="shared" si="19"/>
        <v>235601.45</v>
      </c>
      <c r="D82" s="279">
        <f t="shared" si="19"/>
        <v>235601.45</v>
      </c>
      <c r="E82" s="279">
        <f t="shared" si="19"/>
        <v>235601.45</v>
      </c>
      <c r="F82" s="279">
        <f t="shared" si="19"/>
        <v>235601.45</v>
      </c>
      <c r="G82" s="279">
        <f t="shared" si="19"/>
        <v>235601.45</v>
      </c>
      <c r="H82" s="279">
        <f t="shared" si="19"/>
        <v>235601.45</v>
      </c>
      <c r="I82" s="279">
        <f t="shared" si="19"/>
        <v>235601.45</v>
      </c>
      <c r="J82" s="279">
        <f t="shared" si="19"/>
        <v>235601.45</v>
      </c>
      <c r="K82" s="279">
        <f t="shared" si="19"/>
        <v>235601.45</v>
      </c>
      <c r="L82" s="279">
        <f t="shared" si="19"/>
        <v>235601.45</v>
      </c>
      <c r="M82" s="280">
        <f t="shared" si="19"/>
        <v>235601.45</v>
      </c>
      <c r="N82" s="279">
        <f t="shared" si="19"/>
        <v>235601.45</v>
      </c>
      <c r="O82" s="279">
        <f t="shared" si="19"/>
        <v>235601.45</v>
      </c>
      <c r="P82" s="279">
        <f t="shared" si="19"/>
        <v>235601.45</v>
      </c>
      <c r="Q82" s="279">
        <f t="shared" si="19"/>
        <v>235601.45</v>
      </c>
      <c r="R82" s="279">
        <f t="shared" si="19"/>
        <v>235601.45</v>
      </c>
      <c r="S82" s="279">
        <f t="shared" si="19"/>
        <v>235601.45</v>
      </c>
      <c r="T82" s="279">
        <f t="shared" si="19"/>
        <v>235601.45</v>
      </c>
      <c r="U82" s="279">
        <f t="shared" si="19"/>
        <v>235601.45</v>
      </c>
      <c r="V82" s="279">
        <f t="shared" si="19"/>
        <v>235601.45</v>
      </c>
      <c r="W82" s="279">
        <f t="shared" si="19"/>
        <v>235601.45</v>
      </c>
      <c r="X82" s="279">
        <f t="shared" si="19"/>
        <v>235601.45</v>
      </c>
      <c r="Y82" s="279">
        <f t="shared" si="19"/>
        <v>235601.45</v>
      </c>
      <c r="Z82" s="279">
        <f t="shared" si="19"/>
        <v>235601.45</v>
      </c>
      <c r="AA82" s="279">
        <f t="shared" si="19"/>
        <v>235601.45</v>
      </c>
      <c r="AB82" s="279">
        <f t="shared" si="19"/>
        <v>235601.45</v>
      </c>
      <c r="AC82" s="279">
        <f t="shared" si="19"/>
        <v>235601.45</v>
      </c>
      <c r="AD82" s="279">
        <f t="shared" si="19"/>
        <v>235601.45</v>
      </c>
      <c r="AE82" s="279">
        <f t="shared" si="19"/>
        <v>235601.45</v>
      </c>
      <c r="AF82" s="279">
        <f t="shared" si="19"/>
        <v>235601.45</v>
      </c>
      <c r="AG82" s="279">
        <f t="shared" si="19"/>
        <v>235601.45</v>
      </c>
      <c r="AH82" s="279">
        <f t="shared" si="19"/>
        <v>235601.45</v>
      </c>
      <c r="AI82" s="279">
        <f t="shared" si="19"/>
        <v>235601.45</v>
      </c>
      <c r="AJ82" s="279">
        <f t="shared" si="19"/>
        <v>235601.45</v>
      </c>
      <c r="AK82" s="279">
        <f t="shared" si="19"/>
        <v>235601.45</v>
      </c>
      <c r="AL82" s="279">
        <f t="shared" si="19"/>
        <v>235601.45</v>
      </c>
      <c r="AM82" s="279">
        <f t="shared" si="19"/>
        <v>235601.45</v>
      </c>
      <c r="AN82" s="279">
        <f t="shared" si="19"/>
        <v>235601.45</v>
      </c>
      <c r="AO82" s="279">
        <f t="shared" si="19"/>
        <v>235601.45</v>
      </c>
      <c r="AP82" s="279">
        <f t="shared" si="19"/>
        <v>235601.45</v>
      </c>
      <c r="AQ82" s="279">
        <f t="shared" si="19"/>
        <v>235601.45</v>
      </c>
      <c r="AR82" s="279">
        <f t="shared" si="19"/>
        <v>235601.45</v>
      </c>
      <c r="AS82" s="279">
        <f t="shared" si="19"/>
        <v>235601.45</v>
      </c>
      <c r="AT82" s="279">
        <f t="shared" si="19"/>
        <v>235601.45</v>
      </c>
      <c r="AU82" s="279">
        <f t="shared" si="19"/>
        <v>235601.45</v>
      </c>
      <c r="AV82" s="279">
        <f t="shared" si="19"/>
        <v>235601.45</v>
      </c>
      <c r="AW82" s="279">
        <f t="shared" si="19"/>
        <v>235601.45</v>
      </c>
      <c r="AX82" s="279">
        <f t="shared" si="19"/>
        <v>235601.45</v>
      </c>
      <c r="AY82" s="279">
        <f t="shared" si="19"/>
        <v>235601.45</v>
      </c>
      <c r="AZ82" s="279">
        <f t="shared" si="19"/>
        <v>235601.45</v>
      </c>
    </row>
    <row r="83" spans="1:52" x14ac:dyDescent="0.25">
      <c r="A83" s="281" t="s">
        <v>539</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508</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543</v>
      </c>
      <c r="B85" s="289">
        <f>IF(((SUM($B$64:B64)+SUM($B$66:B70))+SUM($B$87:B87))&lt;0,((SUM($B$64:B64)+SUM($B$66:B70))+SUM($B$87:B87))*0.2-SUM($A$85:A85),IF(SUM(A$85:$B85)&lt;0,0-SUM(A$85:$B85),0))</f>
        <v>-2356014.5</v>
      </c>
      <c r="C85" s="289">
        <f>IF(((SUM($B$64:C64)+SUM($B$66:C70))+SUM($B$87:C87))&lt;0,((SUM($B$64:C64)+SUM($B$66:C70))+SUM($B$87:C87))*0.2-SUM($A$85:B85),IF(SUM(B$85:$B85)&lt;0,0-SUM(B$85:$B85),0))</f>
        <v>0</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c r="AB85" s="289">
        <f>IF(((SUM($B$64:AB64)+SUM($B$66:AB70))+SUM($B$87:AB87))&lt;0,((SUM($B$64:AB64)+SUM($B$66:AB70))+SUM($B$87:AB87))*0.2-SUM($A$85:AA85),IF(SUM($B$85:AA85)&lt;0,0-SUM($B$85:AA85),0))</f>
        <v>0</v>
      </c>
      <c r="AC85" s="289">
        <f>IF(((SUM($B$64:AC64)+SUM($B$66:AC70))+SUM($B$87:AC87))&lt;0,((SUM($B$64:AC64)+SUM($B$66:AC70))+SUM($B$87:AC87))*0.2-SUM($A$85:AB85),IF(SUM($B$85:AB85)&lt;0,0-SUM($B$85:AB85),0))</f>
        <v>0</v>
      </c>
      <c r="AD85" s="289">
        <f>IF(((SUM($B$64:AD64)+SUM($B$66:AD70))+SUM($B$87:AD87))&lt;0,((SUM($B$64:AD64)+SUM($B$66:AD70))+SUM($B$87:AD87))*0.2-SUM($A$85:AC85),IF(SUM($B$85:AC85)&lt;0,0-SUM($B$85:AC85),0))</f>
        <v>0</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1" t="s">
        <v>544</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545</v>
      </c>
      <c r="B87" s="279">
        <f>-($B$25+$B$26)*$B$28</f>
        <v>-11780072.5</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546</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07" customFormat="1" ht="14.25" x14ac:dyDescent="0.25">
      <c r="A89" s="290" t="s">
        <v>547</v>
      </c>
      <c r="B89" s="277">
        <f>SUM(B81:B88)</f>
        <v>-14136087</v>
      </c>
      <c r="C89" s="277">
        <f t="shared" ref="C89:AZ89" si="23">SUM(C81:C88)</f>
        <v>-256569.97905000002</v>
      </c>
      <c r="D89" s="277">
        <f>SUM(D81:D88)</f>
        <v>-253978.36310000002</v>
      </c>
      <c r="E89" s="277">
        <f>SUM(E81:E88)</f>
        <v>-251386.74715000001</v>
      </c>
      <c r="F89" s="277">
        <f t="shared" si="23"/>
        <v>-248795.1312</v>
      </c>
      <c r="G89" s="277">
        <f t="shared" si="23"/>
        <v>-246203.51525</v>
      </c>
      <c r="H89" s="277">
        <f t="shared" si="23"/>
        <v>-243611.89929999999</v>
      </c>
      <c r="I89" s="277">
        <f t="shared" si="23"/>
        <v>-241020.28334999998</v>
      </c>
      <c r="J89" s="277">
        <f t="shared" si="23"/>
        <v>-238428.66739999998</v>
      </c>
      <c r="K89" s="277">
        <f t="shared" si="23"/>
        <v>-235837.05144999997</v>
      </c>
      <c r="L89" s="277">
        <f t="shared" si="23"/>
        <v>-233245.43549999996</v>
      </c>
      <c r="M89" s="278">
        <f t="shared" si="23"/>
        <v>-230653.81954999996</v>
      </c>
      <c r="N89" s="277">
        <f t="shared" si="23"/>
        <v>-228062.20360000001</v>
      </c>
      <c r="O89" s="277">
        <f t="shared" si="23"/>
        <v>-225470.58764999994</v>
      </c>
      <c r="P89" s="277">
        <f t="shared" si="23"/>
        <v>-222878.97169999994</v>
      </c>
      <c r="Q89" s="277">
        <f t="shared" si="23"/>
        <v>-220287.35574999999</v>
      </c>
      <c r="R89" s="277">
        <f t="shared" si="23"/>
        <v>-217695.73979999992</v>
      </c>
      <c r="S89" s="277">
        <f t="shared" si="23"/>
        <v>-215104.12384999997</v>
      </c>
      <c r="T89" s="277">
        <f t="shared" si="23"/>
        <v>-212512.50789999997</v>
      </c>
      <c r="U89" s="277">
        <f t="shared" si="23"/>
        <v>-209920.89195000002</v>
      </c>
      <c r="V89" s="277">
        <f t="shared" si="23"/>
        <v>-207329.27600000001</v>
      </c>
      <c r="W89" s="277">
        <f t="shared" si="23"/>
        <v>-204737.66004999995</v>
      </c>
      <c r="X89" s="277">
        <f t="shared" si="23"/>
        <v>-202146.0441</v>
      </c>
      <c r="Y89" s="277">
        <f t="shared" si="23"/>
        <v>-199554.42814999999</v>
      </c>
      <c r="Z89" s="277">
        <f t="shared" si="23"/>
        <v>-196962.81219999993</v>
      </c>
      <c r="AA89" s="277">
        <f t="shared" si="23"/>
        <v>-194371.19624999998</v>
      </c>
      <c r="AB89" s="277">
        <f t="shared" si="23"/>
        <v>-191779.58029999997</v>
      </c>
      <c r="AC89" s="277">
        <f t="shared" si="23"/>
        <v>-189187.96434999997</v>
      </c>
      <c r="AD89" s="277">
        <f t="shared" si="23"/>
        <v>-186596.34839999996</v>
      </c>
      <c r="AE89" s="277">
        <f t="shared" si="23"/>
        <v>-184004.73244999995</v>
      </c>
      <c r="AF89" s="277">
        <f t="shared" si="23"/>
        <v>-181413.11649999995</v>
      </c>
      <c r="AG89" s="277">
        <f t="shared" si="23"/>
        <v>-178821.50054999994</v>
      </c>
      <c r="AH89" s="277">
        <f t="shared" si="23"/>
        <v>-176229.88459999993</v>
      </c>
      <c r="AI89" s="277">
        <f t="shared" si="23"/>
        <v>-173638.26864999993</v>
      </c>
      <c r="AJ89" s="277">
        <f t="shared" si="23"/>
        <v>-171046.65269999992</v>
      </c>
      <c r="AK89" s="277">
        <f t="shared" si="23"/>
        <v>-168455.03674999991</v>
      </c>
      <c r="AL89" s="277">
        <f t="shared" si="23"/>
        <v>-165863.42079999991</v>
      </c>
      <c r="AM89" s="277">
        <f t="shared" si="23"/>
        <v>-163271.80484999996</v>
      </c>
      <c r="AN89" s="277">
        <f t="shared" si="23"/>
        <v>-160680.18889999995</v>
      </c>
      <c r="AO89" s="277">
        <f t="shared" si="23"/>
        <v>-158088.57295</v>
      </c>
      <c r="AP89" s="277">
        <f t="shared" si="23"/>
        <v>-155496.95699999999</v>
      </c>
      <c r="AQ89" s="277">
        <f t="shared" si="23"/>
        <v>-152905.34104999999</v>
      </c>
      <c r="AR89" s="277">
        <f t="shared" si="23"/>
        <v>-150313.72509999998</v>
      </c>
      <c r="AS89" s="277">
        <f t="shared" si="23"/>
        <v>-147722.10914999997</v>
      </c>
      <c r="AT89" s="277">
        <f t="shared" si="23"/>
        <v>-145130.49319999997</v>
      </c>
      <c r="AU89" s="277">
        <f t="shared" si="23"/>
        <v>-142538.87725000002</v>
      </c>
      <c r="AV89" s="277">
        <f t="shared" si="23"/>
        <v>-139947.26130000001</v>
      </c>
      <c r="AW89" s="277">
        <f t="shared" si="23"/>
        <v>-137355.64535000006</v>
      </c>
      <c r="AX89" s="277">
        <f t="shared" si="23"/>
        <v>-134764.02940000006</v>
      </c>
      <c r="AY89" s="277">
        <f t="shared" si="23"/>
        <v>-132172.41345000005</v>
      </c>
      <c r="AZ89" s="277">
        <f t="shared" si="23"/>
        <v>-129580.79750000004</v>
      </c>
    </row>
    <row r="90" spans="1:52" s="207" customFormat="1" ht="14.25" x14ac:dyDescent="0.25">
      <c r="A90" s="290" t="s">
        <v>548</v>
      </c>
      <c r="B90" s="277">
        <f>SUM($B$89:B89)</f>
        <v>-14136087</v>
      </c>
      <c r="C90" s="277">
        <f>SUM($B$89:C89)</f>
        <v>-14392656.979049999</v>
      </c>
      <c r="D90" s="277">
        <f>SUM($B$89:D89)</f>
        <v>-14646635.342149999</v>
      </c>
      <c r="E90" s="277">
        <f>SUM($B$89:E89)</f>
        <v>-14898022.089299999</v>
      </c>
      <c r="F90" s="277">
        <f>SUM($B$89:F89)</f>
        <v>-15146817.2205</v>
      </c>
      <c r="G90" s="277">
        <f>SUM($B$89:G89)</f>
        <v>-15393020.735749999</v>
      </c>
      <c r="H90" s="277">
        <f>SUM($B$89:H89)</f>
        <v>-15636632.635049999</v>
      </c>
      <c r="I90" s="277">
        <f>SUM($B$89:I89)</f>
        <v>-15877652.918399999</v>
      </c>
      <c r="J90" s="277">
        <f>SUM($B$89:J89)</f>
        <v>-16116081.5858</v>
      </c>
      <c r="K90" s="277">
        <f>SUM($B$89:K89)</f>
        <v>-16351918.637249999</v>
      </c>
      <c r="L90" s="277">
        <f>SUM($B$89:L89)</f>
        <v>-16585164.072749998</v>
      </c>
      <c r="M90" s="278">
        <f>SUM($B$89:M89)</f>
        <v>-16815817.892299999</v>
      </c>
      <c r="N90" s="277">
        <f>SUM($B$89:N89)</f>
        <v>-17043880.095899999</v>
      </c>
      <c r="O90" s="277">
        <f>SUM($B$89:O89)</f>
        <v>-17269350.68355</v>
      </c>
      <c r="P90" s="277">
        <f>SUM($B$89:P89)</f>
        <v>-17492229.655250002</v>
      </c>
      <c r="Q90" s="277">
        <f>SUM($B$89:Q89)</f>
        <v>-17712517.011</v>
      </c>
      <c r="R90" s="277">
        <f>SUM($B$89:R89)</f>
        <v>-17930212.750799999</v>
      </c>
      <c r="S90" s="277">
        <f>SUM($B$89:S89)</f>
        <v>-18145316.874649998</v>
      </c>
      <c r="T90" s="277">
        <f>SUM($B$89:T89)</f>
        <v>-18357829.382549997</v>
      </c>
      <c r="U90" s="277">
        <f>SUM($B$89:U89)</f>
        <v>-18567750.274499997</v>
      </c>
      <c r="V90" s="277">
        <f>SUM($B$89:V89)</f>
        <v>-18775079.550499998</v>
      </c>
      <c r="W90" s="277">
        <f>SUM($B$89:W89)</f>
        <v>-18979817.210549999</v>
      </c>
      <c r="X90" s="277">
        <f>SUM($B$89:X89)</f>
        <v>-19181963.25465</v>
      </c>
      <c r="Y90" s="277">
        <f>SUM($B$89:Y89)</f>
        <v>-19381517.682799999</v>
      </c>
      <c r="Z90" s="277">
        <f>SUM($B$89:Z89)</f>
        <v>-19578480.494999997</v>
      </c>
      <c r="AA90" s="277">
        <f>SUM($B$89:AA89)</f>
        <v>-19772851.691249996</v>
      </c>
      <c r="AB90" s="277">
        <f>SUM($B$89:AB89)</f>
        <v>-19964631.271549996</v>
      </c>
      <c r="AC90" s="277">
        <f>SUM($B$89:AC89)</f>
        <v>-20153819.235899996</v>
      </c>
      <c r="AD90" s="277">
        <f>SUM($B$89:AD89)</f>
        <v>-20340415.584299996</v>
      </c>
      <c r="AE90" s="277">
        <f>SUM($B$89:AE89)</f>
        <v>-20524420.316749997</v>
      </c>
      <c r="AF90" s="277">
        <f>SUM($B$89:AF89)</f>
        <v>-20705833.433249999</v>
      </c>
      <c r="AG90" s="277">
        <f>SUM($B$89:AG89)</f>
        <v>-20884654.933799997</v>
      </c>
      <c r="AH90" s="277">
        <f>SUM($B$89:AH89)</f>
        <v>-21060884.818399996</v>
      </c>
      <c r="AI90" s="277">
        <f>SUM($B$89:AI89)</f>
        <v>-21234523.087049995</v>
      </c>
      <c r="AJ90" s="277">
        <f>SUM($B$89:AJ89)</f>
        <v>-21405569.739749994</v>
      </c>
      <c r="AK90" s="277">
        <f>SUM($B$89:AK89)</f>
        <v>-21574024.776499994</v>
      </c>
      <c r="AL90" s="277">
        <f>SUM($B$89:AL89)</f>
        <v>-21739888.197299995</v>
      </c>
      <c r="AM90" s="277">
        <f>SUM($B$89:AM89)</f>
        <v>-21903160.002149995</v>
      </c>
      <c r="AN90" s="277">
        <f>SUM($B$89:AN89)</f>
        <v>-22063840.191049997</v>
      </c>
      <c r="AO90" s="277">
        <f>SUM($B$89:AO89)</f>
        <v>-22221928.763999999</v>
      </c>
      <c r="AP90" s="277">
        <f>SUM($B$89:AP89)</f>
        <v>-22377425.720999997</v>
      </c>
      <c r="AQ90" s="277">
        <f>SUM($B$89:AQ89)</f>
        <v>-22530331.062049996</v>
      </c>
      <c r="AR90" s="277">
        <f>SUM($B$89:AR89)</f>
        <v>-22680644.787149996</v>
      </c>
      <c r="AS90" s="277">
        <f>SUM($B$89:AS89)</f>
        <v>-22828366.896299995</v>
      </c>
      <c r="AT90" s="277">
        <f>SUM($B$89:AT89)</f>
        <v>-22973497.389499996</v>
      </c>
      <c r="AU90" s="277">
        <f>SUM($B$89:AU89)</f>
        <v>-23116036.266749997</v>
      </c>
      <c r="AV90" s="277">
        <f>SUM($B$89:AV89)</f>
        <v>-23255983.528049998</v>
      </c>
      <c r="AW90" s="277">
        <f>SUM($B$89:AW89)</f>
        <v>-23393339.1734</v>
      </c>
      <c r="AX90" s="277">
        <f>SUM($B$89:AX89)</f>
        <v>-23528103.202799998</v>
      </c>
      <c r="AY90" s="277">
        <f>SUM($B$89:AY89)</f>
        <v>-23660275.616249997</v>
      </c>
      <c r="AZ90" s="277">
        <f>SUM($B$89:AZ89)</f>
        <v>-23789856.413749997</v>
      </c>
    </row>
    <row r="91" spans="1:52" x14ac:dyDescent="0.25">
      <c r="A91" s="291" t="s">
        <v>549</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07" customFormat="1" ht="14.25" x14ac:dyDescent="0.25">
      <c r="A92" s="294" t="s">
        <v>550</v>
      </c>
      <c r="B92" s="295">
        <f t="shared" ref="B92:AY92" si="25">B89*B91</f>
        <v>-14136087</v>
      </c>
      <c r="C92" s="295">
        <f t="shared" si="25"/>
        <v>-226052.84497797358</v>
      </c>
      <c r="D92" s="295">
        <f t="shared" si="25"/>
        <v>-197153.72943391101</v>
      </c>
      <c r="E92" s="295">
        <f t="shared" si="25"/>
        <v>-171931.23936967878</v>
      </c>
      <c r="F92" s="295">
        <f t="shared" si="25"/>
        <v>-149919.60560869394</v>
      </c>
      <c r="G92" s="295">
        <f t="shared" si="25"/>
        <v>-130711.84409715423</v>
      </c>
      <c r="H92" s="295">
        <f t="shared" si="25"/>
        <v>-113952.36118833756</v>
      </c>
      <c r="I92" s="295">
        <f t="shared" si="25"/>
        <v>-99330.486367188991</v>
      </c>
      <c r="J92" s="295">
        <f t="shared" si="25"/>
        <v>-86574.816406436337</v>
      </c>
      <c r="K92" s="295">
        <f t="shared" si="25"/>
        <v>-75448.269421429868</v>
      </c>
      <c r="L92" s="295">
        <f t="shared" si="25"/>
        <v>-65743.759964454555</v>
      </c>
      <c r="M92" s="278">
        <f t="shared" si="25"/>
        <v>-57280.417394385266</v>
      </c>
      <c r="N92" s="295">
        <f t="shared" si="25"/>
        <v>-49900.279470434129</v>
      </c>
      <c r="O92" s="295">
        <f t="shared" si="25"/>
        <v>-43465.401621223151</v>
      </c>
      <c r="P92" s="295">
        <f t="shared" si="25"/>
        <v>-37855.329783028916</v>
      </c>
      <c r="Q92" s="295">
        <f t="shared" si="25"/>
        <v>-32964.891215628108</v>
      </c>
      <c r="R92" s="295">
        <f t="shared" si="25"/>
        <v>-28702.263406196013</v>
      </c>
      <c r="S92" s="295">
        <f t="shared" si="25"/>
        <v>-24987.286162306158</v>
      </c>
      <c r="T92" s="295">
        <f t="shared" si="25"/>
        <v>-21749.986362816253</v>
      </c>
      <c r="U92" s="295">
        <f t="shared" si="25"/>
        <v>-18929.288657871679</v>
      </c>
      <c r="V92" s="295">
        <f t="shared" si="25"/>
        <v>-16471.888754334414</v>
      </c>
      <c r="W92" s="295">
        <f t="shared" si="25"/>
        <v>-14331.268850136763</v>
      </c>
      <c r="X92" s="295">
        <f t="shared" si="25"/>
        <v>-12466.837342448758</v>
      </c>
      <c r="Y92" s="295">
        <f t="shared" si="25"/>
        <v>-10843.1771757433</v>
      </c>
      <c r="Z92" s="295">
        <f t="shared" si="25"/>
        <v>-9429.389156776595</v>
      </c>
      <c r="AA92" s="295">
        <f t="shared" si="25"/>
        <v>-8198.5182791356929</v>
      </c>
      <c r="AB92" s="295">
        <f t="shared" si="25"/>
        <v>-7127.0526009520263</v>
      </c>
      <c r="AC92" s="295">
        <f t="shared" si="25"/>
        <v>-6194.4855324383607</v>
      </c>
      <c r="AD92" s="295">
        <f t="shared" si="25"/>
        <v>-5382.9335385379509</v>
      </c>
      <c r="AE92" s="295">
        <f t="shared" si="25"/>
        <v>-4676.8022667179939</v>
      </c>
      <c r="AF92" s="295">
        <f t="shared" si="25"/>
        <v>-4062.494988772843</v>
      </c>
      <c r="AG92" s="295">
        <f t="shared" si="25"/>
        <v>-3528.1580141639552</v>
      </c>
      <c r="AH92" s="295">
        <f t="shared" si="25"/>
        <v>-3063.4584046881046</v>
      </c>
      <c r="AI92" s="295">
        <f t="shared" si="25"/>
        <v>-2659.3899081899849</v>
      </c>
      <c r="AJ92" s="295">
        <f t="shared" si="25"/>
        <v>-2308.1035431723185</v>
      </c>
      <c r="AK92" s="295">
        <f t="shared" si="25"/>
        <v>-2002.7597157415662</v>
      </c>
      <c r="AL92" s="295">
        <f t="shared" si="25"/>
        <v>-1737.3991434423615</v>
      </c>
      <c r="AM92" s="295">
        <f t="shared" si="25"/>
        <v>-1506.8302042520488</v>
      </c>
      <c r="AN92" s="295">
        <f t="shared" si="25"/>
        <v>-1306.5306295171945</v>
      </c>
      <c r="AO92" s="295">
        <f t="shared" si="25"/>
        <v>-1132.5617223326547</v>
      </c>
      <c r="AP92" s="295">
        <f t="shared" si="25"/>
        <v>-981.49351252920167</v>
      </c>
      <c r="AQ92" s="295">
        <f t="shared" si="25"/>
        <v>-850.33946019416874</v>
      </c>
      <c r="AR92" s="295">
        <f t="shared" si="25"/>
        <v>-736.49949512822798</v>
      </c>
      <c r="AS92" s="295">
        <f t="shared" si="25"/>
        <v>-637.71033301396017</v>
      </c>
      <c r="AT92" s="295">
        <f t="shared" si="25"/>
        <v>-552.00214311433285</v>
      </c>
      <c r="AU92" s="295">
        <f t="shared" si="25"/>
        <v>-477.66075946016866</v>
      </c>
      <c r="AV92" s="295">
        <f t="shared" si="25"/>
        <v>-413.19472984940495</v>
      </c>
      <c r="AW92" s="295">
        <f t="shared" si="25"/>
        <v>-357.30658642549309</v>
      </c>
      <c r="AX92" s="295">
        <f t="shared" si="25"/>
        <v>-308.86779975273282</v>
      </c>
      <c r="AY92" s="295">
        <f t="shared" si="25"/>
        <v>-266.89694658402868</v>
      </c>
      <c r="AZ92" s="295">
        <f>AZ89*AZ91</f>
        <v>-230.54068116440237</v>
      </c>
    </row>
    <row r="93" spans="1:52" s="207" customFormat="1" ht="14.25" x14ac:dyDescent="0.25">
      <c r="A93" s="294" t="s">
        <v>551</v>
      </c>
      <c r="B93" s="295">
        <f>SUM($B$92:B92)</f>
        <v>-14136087</v>
      </c>
      <c r="C93" s="295">
        <f>SUM($B$92:C92)</f>
        <v>-14362139.844977973</v>
      </c>
      <c r="D93" s="295">
        <f>SUM($B$92:D92)</f>
        <v>-14559293.574411884</v>
      </c>
      <c r="E93" s="295">
        <f>SUM($B$92:E92)</f>
        <v>-14731224.813781563</v>
      </c>
      <c r="F93" s="295">
        <f>SUM($B$92:F92)</f>
        <v>-14881144.419390257</v>
      </c>
      <c r="G93" s="295">
        <f>SUM($B$92:G92)</f>
        <v>-15011856.263487412</v>
      </c>
      <c r="H93" s="295">
        <f>SUM($B$92:H92)</f>
        <v>-15125808.624675749</v>
      </c>
      <c r="I93" s="295">
        <f>SUM($B$92:I92)</f>
        <v>-15225139.111042937</v>
      </c>
      <c r="J93" s="295">
        <f>SUM($B$92:J92)</f>
        <v>-15311713.927449374</v>
      </c>
      <c r="K93" s="295">
        <f>SUM($B$92:K92)</f>
        <v>-15387162.196870804</v>
      </c>
      <c r="L93" s="295">
        <f>SUM($B$92:L92)</f>
        <v>-15452905.956835259</v>
      </c>
      <c r="M93" s="278">
        <f>SUM($B$92:M92)</f>
        <v>-15510186.374229643</v>
      </c>
      <c r="N93" s="295">
        <f>SUM($B$92:N92)</f>
        <v>-15560086.653700078</v>
      </c>
      <c r="O93" s="295">
        <f>SUM($B$92:O92)</f>
        <v>-15603552.0553213</v>
      </c>
      <c r="P93" s="295">
        <f>SUM($B$92:P92)</f>
        <v>-15641407.385104328</v>
      </c>
      <c r="Q93" s="295">
        <f>SUM($B$92:Q92)</f>
        <v>-15674372.276319956</v>
      </c>
      <c r="R93" s="295">
        <f>SUM($B$92:R92)</f>
        <v>-15703074.539726153</v>
      </c>
      <c r="S93" s="295">
        <f>SUM($B$92:S92)</f>
        <v>-15728061.825888459</v>
      </c>
      <c r="T93" s="295">
        <f>SUM($B$92:T92)</f>
        <v>-15749811.812251275</v>
      </c>
      <c r="U93" s="295">
        <f>SUM($B$92:U92)</f>
        <v>-15768741.100909147</v>
      </c>
      <c r="V93" s="295">
        <f>SUM($B$92:V92)</f>
        <v>-15785212.989663482</v>
      </c>
      <c r="W93" s="295">
        <f>SUM($B$92:W92)</f>
        <v>-15799544.258513618</v>
      </c>
      <c r="X93" s="295">
        <f>SUM($B$92:X92)</f>
        <v>-15812011.095856067</v>
      </c>
      <c r="Y93" s="295">
        <f>SUM($B$92:Y92)</f>
        <v>-15822854.27303181</v>
      </c>
      <c r="Z93" s="295">
        <f>SUM($B$92:Z92)</f>
        <v>-15832283.662188588</v>
      </c>
      <c r="AA93" s="295">
        <f>SUM($B$92:AA92)</f>
        <v>-15840482.180467723</v>
      </c>
      <c r="AB93" s="295">
        <f>SUM($B$92:AB92)</f>
        <v>-15847609.233068675</v>
      </c>
      <c r="AC93" s="295">
        <f>SUM($B$92:AC92)</f>
        <v>-15853803.718601113</v>
      </c>
      <c r="AD93" s="295">
        <f>SUM($B$92:AD92)</f>
        <v>-15859186.652139651</v>
      </c>
      <c r="AE93" s="295">
        <f>SUM($B$92:AE92)</f>
        <v>-15863863.454406369</v>
      </c>
      <c r="AF93" s="295">
        <f>SUM($B$92:AF92)</f>
        <v>-15867925.949395142</v>
      </c>
      <c r="AG93" s="295">
        <f>SUM($B$92:AG92)</f>
        <v>-15871454.107409306</v>
      </c>
      <c r="AH93" s="295">
        <f>SUM($B$92:AH92)</f>
        <v>-15874517.565813994</v>
      </c>
      <c r="AI93" s="295">
        <f>SUM($B$92:AI92)</f>
        <v>-15877176.955722185</v>
      </c>
      <c r="AJ93" s="295">
        <f>SUM($B$92:AJ92)</f>
        <v>-15879485.059265357</v>
      </c>
      <c r="AK93" s="295">
        <f>SUM($B$92:AK92)</f>
        <v>-15881487.818981098</v>
      </c>
      <c r="AL93" s="295">
        <f>SUM($B$92:AL92)</f>
        <v>-15883225.218124541</v>
      </c>
      <c r="AM93" s="295">
        <f>SUM($B$92:AM92)</f>
        <v>-15884732.048328793</v>
      </c>
      <c r="AN93" s="295">
        <f>SUM($B$92:AN92)</f>
        <v>-15886038.57895831</v>
      </c>
      <c r="AO93" s="295">
        <f>SUM($B$92:AO92)</f>
        <v>-15887171.140680643</v>
      </c>
      <c r="AP93" s="295">
        <f>SUM($B$92:AP92)</f>
        <v>-15888152.634193173</v>
      </c>
      <c r="AQ93" s="295">
        <f>SUM($B$92:AQ92)</f>
        <v>-15889002.973653367</v>
      </c>
      <c r="AR93" s="295">
        <f>SUM($B$92:AR92)</f>
        <v>-15889739.473148495</v>
      </c>
      <c r="AS93" s="295">
        <f>SUM($B$92:AS92)</f>
        <v>-15890377.183481509</v>
      </c>
      <c r="AT93" s="295">
        <f>SUM($B$92:AT92)</f>
        <v>-15890929.185624624</v>
      </c>
      <c r="AU93" s="295">
        <f>SUM($B$92:AU92)</f>
        <v>-15891406.846384084</v>
      </c>
      <c r="AV93" s="295">
        <f>SUM($B$92:AV92)</f>
        <v>-15891820.041113934</v>
      </c>
      <c r="AW93" s="295">
        <f>SUM($B$92:AW92)</f>
        <v>-15892177.347700359</v>
      </c>
      <c r="AX93" s="295">
        <f>SUM($B$92:AX92)</f>
        <v>-15892486.215500113</v>
      </c>
      <c r="AY93" s="295">
        <f>SUM($B$92:AY92)</f>
        <v>-15892753.112446697</v>
      </c>
      <c r="AZ93" s="295">
        <f>SUM($B$92:AZ92)</f>
        <v>-15892983.653127862</v>
      </c>
    </row>
    <row r="94" spans="1:52" s="207" customFormat="1" ht="14.25" x14ac:dyDescent="0.25">
      <c r="A94" s="294" t="s">
        <v>552</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07" customFormat="1" ht="14.25" x14ac:dyDescent="0.25">
      <c r="A95" s="294" t="s">
        <v>553</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07" customFormat="1" ht="15" thickBot="1" x14ac:dyDescent="0.3">
      <c r="A96" s="300" t="s">
        <v>554</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218"/>
      <c r="D97" s="218"/>
      <c r="E97" s="218"/>
      <c r="F97" s="218"/>
      <c r="G97" s="218"/>
      <c r="H97" s="218"/>
      <c r="I97" s="218"/>
      <c r="J97" s="218"/>
    </row>
    <row r="98" spans="1:52" ht="64.5" customHeight="1" x14ac:dyDescent="0.25">
      <c r="A98" s="380"/>
      <c r="B98" s="380"/>
      <c r="C98" s="380"/>
      <c r="D98" s="380"/>
      <c r="E98" s="380"/>
      <c r="F98" s="380"/>
      <c r="G98" s="380"/>
      <c r="H98" s="380"/>
      <c r="I98" s="380"/>
      <c r="J98" s="380"/>
      <c r="K98" s="380"/>
    </row>
    <row r="100" spans="1:52" x14ac:dyDescent="0.25">
      <c r="C100" s="218"/>
    </row>
    <row r="102" spans="1:52" x14ac:dyDescent="0.25">
      <c r="AZ102" s="219"/>
    </row>
    <row r="103" spans="1:52" ht="27.75" x14ac:dyDescent="0.25">
      <c r="B103" s="206"/>
      <c r="M103" s="206"/>
    </row>
    <row r="104" spans="1:52" ht="27.75" x14ac:dyDescent="0.25">
      <c r="B104" s="206"/>
      <c r="M104" s="22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57" zoomScaleSheetLayoutView="57" workbookViewId="0">
      <selection activeCell="I32" sqref="I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7" t="str">
        <f>'1. паспорт местоположение'!A12:C12</f>
        <v>M_TP2000.PS.0060</v>
      </c>
      <c r="B12" s="337"/>
      <c r="C12" s="337"/>
      <c r="D12" s="337"/>
      <c r="E12" s="337"/>
      <c r="F12" s="337"/>
      <c r="G12" s="337"/>
      <c r="H12" s="337"/>
      <c r="I12" s="337"/>
      <c r="J12" s="337"/>
      <c r="K12" s="337"/>
      <c r="L12" s="337"/>
    </row>
    <row r="13" spans="1:44" x14ac:dyDescent="0.25">
      <c r="A13" s="331" t="s">
        <v>8</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x14ac:dyDescent="0.25">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row>
    <row r="16" spans="1:44" x14ac:dyDescent="0.25">
      <c r="A16" s="331" t="s">
        <v>7</v>
      </c>
      <c r="B16" s="331"/>
      <c r="C16" s="331"/>
      <c r="D16" s="331"/>
      <c r="E16" s="331"/>
      <c r="F16" s="331"/>
      <c r="G16" s="331"/>
      <c r="H16" s="331"/>
      <c r="I16" s="331"/>
      <c r="J16" s="331"/>
      <c r="K16" s="331"/>
      <c r="L16" s="331"/>
    </row>
    <row r="17" spans="1:12" ht="15.75" customHeight="1" x14ac:dyDescent="0.25">
      <c r="L17" s="83"/>
    </row>
    <row r="18" spans="1:12" x14ac:dyDescent="0.25">
      <c r="K18" s="82"/>
    </row>
    <row r="19" spans="1:12" ht="15.75" customHeight="1" x14ac:dyDescent="0.25">
      <c r="A19" s="383" t="s">
        <v>452</v>
      </c>
      <c r="B19" s="383"/>
      <c r="C19" s="383"/>
      <c r="D19" s="383"/>
      <c r="E19" s="383"/>
      <c r="F19" s="383"/>
      <c r="G19" s="383"/>
      <c r="H19" s="383"/>
      <c r="I19" s="383"/>
      <c r="J19" s="383"/>
      <c r="K19" s="383"/>
      <c r="L19" s="383"/>
    </row>
    <row r="20" spans="1:12" x14ac:dyDescent="0.25">
      <c r="A20" s="195"/>
      <c r="B20" s="196"/>
      <c r="C20" s="197"/>
      <c r="D20" s="197"/>
      <c r="E20" s="197"/>
      <c r="F20" s="197"/>
      <c r="G20" s="198"/>
      <c r="H20" s="198"/>
      <c r="I20" s="198"/>
      <c r="J20" s="198"/>
      <c r="K20" s="198"/>
      <c r="L20" s="198"/>
    </row>
    <row r="21" spans="1:12" ht="28.5" customHeight="1" x14ac:dyDescent="0.25">
      <c r="A21" s="384" t="s">
        <v>229</v>
      </c>
      <c r="B21" s="384" t="s">
        <v>228</v>
      </c>
      <c r="C21" s="390" t="s">
        <v>385</v>
      </c>
      <c r="D21" s="390"/>
      <c r="E21" s="390"/>
      <c r="F21" s="390"/>
      <c r="G21" s="390"/>
      <c r="H21" s="390"/>
      <c r="I21" s="385" t="s">
        <v>227</v>
      </c>
      <c r="J21" s="387" t="s">
        <v>387</v>
      </c>
      <c r="K21" s="384" t="s">
        <v>226</v>
      </c>
      <c r="L21" s="386" t="s">
        <v>386</v>
      </c>
    </row>
    <row r="22" spans="1:12" ht="58.5" customHeight="1" x14ac:dyDescent="0.25">
      <c r="A22" s="384"/>
      <c r="B22" s="384"/>
      <c r="C22" s="391" t="s">
        <v>3</v>
      </c>
      <c r="D22" s="391"/>
      <c r="E22" s="141"/>
      <c r="F22" s="142"/>
      <c r="G22" s="392" t="s">
        <v>2</v>
      </c>
      <c r="H22" s="393"/>
      <c r="I22" s="385"/>
      <c r="J22" s="388"/>
      <c r="K22" s="384"/>
      <c r="L22" s="386"/>
    </row>
    <row r="23" spans="1:12" ht="47.25" x14ac:dyDescent="0.25">
      <c r="A23" s="384"/>
      <c r="B23" s="384"/>
      <c r="C23" s="81" t="s">
        <v>225</v>
      </c>
      <c r="D23" s="81" t="s">
        <v>224</v>
      </c>
      <c r="E23" s="81" t="s">
        <v>225</v>
      </c>
      <c r="F23" s="81" t="s">
        <v>224</v>
      </c>
      <c r="G23" s="81" t="s">
        <v>225</v>
      </c>
      <c r="H23" s="81" t="s">
        <v>224</v>
      </c>
      <c r="I23" s="385"/>
      <c r="J23" s="389"/>
      <c r="K23" s="384"/>
      <c r="L23" s="386"/>
    </row>
    <row r="24" spans="1:12" x14ac:dyDescent="0.25">
      <c r="A24" s="194">
        <v>1</v>
      </c>
      <c r="B24" s="194">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9" t="s">
        <v>493</v>
      </c>
      <c r="D26" s="199" t="s">
        <v>493</v>
      </c>
      <c r="E26" s="199"/>
      <c r="F26" s="199"/>
      <c r="G26" s="199" t="s">
        <v>493</v>
      </c>
      <c r="H26" s="199" t="s">
        <v>493</v>
      </c>
      <c r="I26" s="200"/>
      <c r="J26" s="200"/>
      <c r="K26" s="74"/>
      <c r="L26" s="74"/>
    </row>
    <row r="27" spans="1:12" s="70" customFormat="1" ht="39" customHeight="1" x14ac:dyDescent="0.25">
      <c r="A27" s="76" t="s">
        <v>221</v>
      </c>
      <c r="B27" s="80" t="s">
        <v>394</v>
      </c>
      <c r="C27" s="199" t="s">
        <v>493</v>
      </c>
      <c r="D27" s="199" t="s">
        <v>493</v>
      </c>
      <c r="E27" s="199"/>
      <c r="F27" s="199"/>
      <c r="G27" s="199" t="s">
        <v>493</v>
      </c>
      <c r="H27" s="199" t="s">
        <v>493</v>
      </c>
      <c r="I27" s="200"/>
      <c r="J27" s="200"/>
      <c r="K27" s="74"/>
      <c r="L27" s="74"/>
    </row>
    <row r="28" spans="1:12" s="70" customFormat="1" ht="70.5" customHeight="1" x14ac:dyDescent="0.25">
      <c r="A28" s="76" t="s">
        <v>393</v>
      </c>
      <c r="B28" s="80" t="s">
        <v>398</v>
      </c>
      <c r="C28" s="199" t="s">
        <v>493</v>
      </c>
      <c r="D28" s="199" t="s">
        <v>493</v>
      </c>
      <c r="E28" s="199"/>
      <c r="F28" s="199"/>
      <c r="G28" s="199" t="s">
        <v>493</v>
      </c>
      <c r="H28" s="199" t="s">
        <v>493</v>
      </c>
      <c r="I28" s="200"/>
      <c r="J28" s="200"/>
      <c r="K28" s="74"/>
      <c r="L28" s="74"/>
    </row>
    <row r="29" spans="1:12" s="70" customFormat="1" ht="54" customHeight="1" x14ac:dyDescent="0.25">
      <c r="A29" s="76" t="s">
        <v>220</v>
      </c>
      <c r="B29" s="80" t="s">
        <v>397</v>
      </c>
      <c r="C29" s="199" t="s">
        <v>493</v>
      </c>
      <c r="D29" s="199" t="s">
        <v>493</v>
      </c>
      <c r="E29" s="199"/>
      <c r="F29" s="199"/>
      <c r="G29" s="199" t="s">
        <v>493</v>
      </c>
      <c r="H29" s="199" t="s">
        <v>493</v>
      </c>
      <c r="I29" s="200"/>
      <c r="J29" s="200"/>
      <c r="K29" s="74"/>
      <c r="L29" s="74"/>
    </row>
    <row r="30" spans="1:12" s="70" customFormat="1" ht="42" customHeight="1" x14ac:dyDescent="0.25">
      <c r="A30" s="76" t="s">
        <v>219</v>
      </c>
      <c r="B30" s="80" t="s">
        <v>399</v>
      </c>
      <c r="C30" s="199" t="s">
        <v>493</v>
      </c>
      <c r="D30" s="199" t="s">
        <v>493</v>
      </c>
      <c r="E30" s="199"/>
      <c r="F30" s="199"/>
      <c r="G30" s="199" t="s">
        <v>493</v>
      </c>
      <c r="H30" s="199" t="s">
        <v>493</v>
      </c>
      <c r="I30" s="200"/>
      <c r="J30" s="200"/>
      <c r="K30" s="74"/>
      <c r="L30" s="74"/>
    </row>
    <row r="31" spans="1:12" s="70" customFormat="1" ht="37.5" customHeight="1" x14ac:dyDescent="0.25">
      <c r="A31" s="76" t="s">
        <v>218</v>
      </c>
      <c r="B31" s="75" t="s">
        <v>395</v>
      </c>
      <c r="C31" s="199">
        <v>45366</v>
      </c>
      <c r="D31" s="199">
        <v>45376</v>
      </c>
      <c r="E31" s="199"/>
      <c r="F31" s="199"/>
      <c r="G31" s="199">
        <v>45366</v>
      </c>
      <c r="H31" s="199">
        <v>45376</v>
      </c>
      <c r="I31" s="200"/>
      <c r="J31" s="200"/>
      <c r="K31" s="74"/>
      <c r="L31" s="74"/>
    </row>
    <row r="32" spans="1:12" s="70" customFormat="1" ht="31.5" x14ac:dyDescent="0.25">
      <c r="A32" s="76" t="s">
        <v>216</v>
      </c>
      <c r="B32" s="75" t="s">
        <v>400</v>
      </c>
      <c r="C32" s="199">
        <v>45529</v>
      </c>
      <c r="D32" s="199">
        <v>45534</v>
      </c>
      <c r="E32" s="199"/>
      <c r="F32" s="199"/>
      <c r="G32" s="199">
        <v>45529</v>
      </c>
      <c r="H32" s="199">
        <v>45565</v>
      </c>
      <c r="I32" s="200"/>
      <c r="J32" s="200"/>
      <c r="K32" s="74"/>
      <c r="L32" s="74"/>
    </row>
    <row r="33" spans="1:12" s="70" customFormat="1" ht="37.5" customHeight="1" x14ac:dyDescent="0.25">
      <c r="A33" s="76" t="s">
        <v>411</v>
      </c>
      <c r="B33" s="75" t="s">
        <v>328</v>
      </c>
      <c r="C33" s="199" t="s">
        <v>493</v>
      </c>
      <c r="D33" s="199" t="s">
        <v>493</v>
      </c>
      <c r="E33" s="199"/>
      <c r="F33" s="199"/>
      <c r="G33" s="199" t="s">
        <v>493</v>
      </c>
      <c r="H33" s="199" t="s">
        <v>493</v>
      </c>
      <c r="I33" s="200"/>
      <c r="J33" s="200"/>
      <c r="K33" s="74"/>
      <c r="L33" s="74"/>
    </row>
    <row r="34" spans="1:12" s="70" customFormat="1" ht="47.25" customHeight="1" x14ac:dyDescent="0.25">
      <c r="A34" s="76" t="s">
        <v>412</v>
      </c>
      <c r="B34" s="75" t="s">
        <v>404</v>
      </c>
      <c r="C34" s="199" t="s">
        <v>493</v>
      </c>
      <c r="D34" s="199" t="s">
        <v>493</v>
      </c>
      <c r="E34" s="199"/>
      <c r="F34" s="199"/>
      <c r="G34" s="199" t="s">
        <v>493</v>
      </c>
      <c r="H34" s="199" t="s">
        <v>493</v>
      </c>
      <c r="I34" s="200"/>
      <c r="J34" s="200"/>
      <c r="K34" s="78"/>
      <c r="L34" s="74"/>
    </row>
    <row r="35" spans="1:12" s="70" customFormat="1" ht="49.5" customHeight="1" x14ac:dyDescent="0.25">
      <c r="A35" s="76" t="s">
        <v>413</v>
      </c>
      <c r="B35" s="75" t="s">
        <v>217</v>
      </c>
      <c r="C35" s="199">
        <v>45641</v>
      </c>
      <c r="D35" s="199">
        <v>45646</v>
      </c>
      <c r="E35" s="199"/>
      <c r="F35" s="199"/>
      <c r="G35" s="199">
        <v>45641</v>
      </c>
      <c r="H35" s="199">
        <v>45646</v>
      </c>
      <c r="I35" s="200"/>
      <c r="J35" s="200"/>
      <c r="K35" s="78"/>
      <c r="L35" s="74"/>
    </row>
    <row r="36" spans="1:12" ht="37.5" customHeight="1" x14ac:dyDescent="0.25">
      <c r="A36" s="76" t="s">
        <v>414</v>
      </c>
      <c r="B36" s="75" t="s">
        <v>396</v>
      </c>
      <c r="C36" s="199" t="s">
        <v>493</v>
      </c>
      <c r="D36" s="199" t="s">
        <v>493</v>
      </c>
      <c r="E36" s="199"/>
      <c r="F36" s="199"/>
      <c r="G36" s="199" t="s">
        <v>493</v>
      </c>
      <c r="H36" s="199" t="s">
        <v>493</v>
      </c>
      <c r="I36" s="200"/>
      <c r="J36" s="200"/>
      <c r="K36" s="74"/>
      <c r="L36" s="74"/>
    </row>
    <row r="37" spans="1:12" x14ac:dyDescent="0.25">
      <c r="A37" s="76" t="s">
        <v>415</v>
      </c>
      <c r="B37" s="75" t="s">
        <v>215</v>
      </c>
      <c r="C37" s="199">
        <v>45534</v>
      </c>
      <c r="D37" s="199">
        <v>45626</v>
      </c>
      <c r="E37" s="199"/>
      <c r="F37" s="199"/>
      <c r="G37" s="199">
        <v>45534</v>
      </c>
      <c r="H37" s="199">
        <v>45626</v>
      </c>
      <c r="I37" s="200"/>
      <c r="J37" s="200"/>
      <c r="K37" s="74"/>
      <c r="L37" s="74"/>
    </row>
    <row r="38" spans="1:12" x14ac:dyDescent="0.25">
      <c r="A38" s="76" t="s">
        <v>575</v>
      </c>
      <c r="B38" s="77" t="s">
        <v>214</v>
      </c>
      <c r="C38" s="199"/>
      <c r="D38" s="199"/>
      <c r="E38" s="199"/>
      <c r="F38" s="199"/>
      <c r="G38" s="199"/>
      <c r="H38" s="199"/>
      <c r="I38" s="200"/>
      <c r="J38" s="200"/>
      <c r="K38" s="74"/>
      <c r="L38" s="74"/>
    </row>
    <row r="39" spans="1:12" ht="63" x14ac:dyDescent="0.25">
      <c r="A39" s="76">
        <v>2</v>
      </c>
      <c r="B39" s="75" t="s">
        <v>401</v>
      </c>
      <c r="C39" s="199">
        <v>45748</v>
      </c>
      <c r="D39" s="199">
        <v>45762</v>
      </c>
      <c r="E39" s="199"/>
      <c r="F39" s="199"/>
      <c r="G39" s="199">
        <v>45748</v>
      </c>
      <c r="H39" s="199">
        <v>45762</v>
      </c>
      <c r="I39" s="200"/>
      <c r="J39" s="200"/>
      <c r="K39" s="74"/>
      <c r="L39" s="74"/>
    </row>
    <row r="40" spans="1:12" ht="33.75" customHeight="1" x14ac:dyDescent="0.25">
      <c r="A40" s="76" t="s">
        <v>213</v>
      </c>
      <c r="B40" s="75" t="s">
        <v>403</v>
      </c>
      <c r="C40" s="199">
        <v>45762</v>
      </c>
      <c r="D40" s="199">
        <v>45772</v>
      </c>
      <c r="E40" s="199"/>
      <c r="F40" s="199"/>
      <c r="G40" s="199">
        <v>45762</v>
      </c>
      <c r="H40" s="199">
        <v>45772</v>
      </c>
      <c r="I40" s="200"/>
      <c r="J40" s="200"/>
      <c r="K40" s="74"/>
      <c r="L40" s="74"/>
    </row>
    <row r="41" spans="1:12" ht="63" customHeight="1" x14ac:dyDescent="0.25">
      <c r="A41" s="76" t="s">
        <v>212</v>
      </c>
      <c r="B41" s="77" t="s">
        <v>481</v>
      </c>
      <c r="C41" s="199"/>
      <c r="D41" s="199"/>
      <c r="E41" s="199"/>
      <c r="F41" s="199"/>
      <c r="G41" s="199"/>
      <c r="H41" s="199"/>
      <c r="I41" s="200"/>
      <c r="J41" s="200"/>
      <c r="K41" s="74"/>
      <c r="L41" s="74"/>
    </row>
    <row r="42" spans="1:12" ht="58.5" customHeight="1" x14ac:dyDescent="0.25">
      <c r="A42" s="76">
        <v>3</v>
      </c>
      <c r="B42" s="75" t="s">
        <v>402</v>
      </c>
      <c r="C42" s="199">
        <v>45762</v>
      </c>
      <c r="D42" s="199">
        <v>45823</v>
      </c>
      <c r="E42" s="199"/>
      <c r="F42" s="199"/>
      <c r="G42" s="199">
        <v>45762</v>
      </c>
      <c r="H42" s="199">
        <v>45823</v>
      </c>
      <c r="I42" s="200"/>
      <c r="J42" s="200"/>
      <c r="K42" s="74"/>
      <c r="L42" s="74"/>
    </row>
    <row r="43" spans="1:12" ht="34.5" customHeight="1" x14ac:dyDescent="0.25">
      <c r="A43" s="76" t="s">
        <v>211</v>
      </c>
      <c r="B43" s="75" t="s">
        <v>209</v>
      </c>
      <c r="C43" s="199">
        <v>45772</v>
      </c>
      <c r="D43" s="199">
        <v>45869</v>
      </c>
      <c r="E43" s="199"/>
      <c r="F43" s="199"/>
      <c r="G43" s="199">
        <v>45772</v>
      </c>
      <c r="H43" s="199">
        <v>45869</v>
      </c>
      <c r="I43" s="201"/>
      <c r="J43" s="201"/>
      <c r="K43" s="74"/>
      <c r="L43" s="74"/>
    </row>
    <row r="44" spans="1:12" ht="24.75" customHeight="1" x14ac:dyDescent="0.25">
      <c r="A44" s="76" t="s">
        <v>210</v>
      </c>
      <c r="B44" s="75" t="s">
        <v>207</v>
      </c>
      <c r="C44" s="199">
        <v>45823</v>
      </c>
      <c r="D44" s="199">
        <v>45915</v>
      </c>
      <c r="E44" s="199"/>
      <c r="F44" s="199"/>
      <c r="G44" s="199">
        <v>45823</v>
      </c>
      <c r="H44" s="199">
        <v>45915</v>
      </c>
      <c r="I44" s="200"/>
      <c r="J44" s="200"/>
      <c r="K44" s="74"/>
      <c r="L44" s="74"/>
    </row>
    <row r="45" spans="1:12" ht="90.75" customHeight="1" x14ac:dyDescent="0.25">
      <c r="A45" s="76" t="s">
        <v>208</v>
      </c>
      <c r="B45" s="75" t="s">
        <v>407</v>
      </c>
      <c r="C45" s="199" t="s">
        <v>493</v>
      </c>
      <c r="D45" s="199" t="s">
        <v>493</v>
      </c>
      <c r="E45" s="199"/>
      <c r="F45" s="199"/>
      <c r="G45" s="199" t="s">
        <v>493</v>
      </c>
      <c r="H45" s="199" t="s">
        <v>493</v>
      </c>
      <c r="I45" s="200"/>
      <c r="J45" s="200"/>
      <c r="K45" s="202"/>
      <c r="L45" s="74"/>
    </row>
    <row r="46" spans="1:12" ht="167.25" customHeight="1" x14ac:dyDescent="0.25">
      <c r="A46" s="76" t="s">
        <v>206</v>
      </c>
      <c r="B46" s="75" t="s">
        <v>405</v>
      </c>
      <c r="C46" s="199" t="s">
        <v>493</v>
      </c>
      <c r="D46" s="199" t="s">
        <v>493</v>
      </c>
      <c r="E46" s="199"/>
      <c r="F46" s="199"/>
      <c r="G46" s="199" t="s">
        <v>493</v>
      </c>
      <c r="H46" s="199" t="s">
        <v>493</v>
      </c>
      <c r="I46" s="200"/>
      <c r="J46" s="200"/>
      <c r="K46" s="74"/>
      <c r="L46" s="74"/>
    </row>
    <row r="47" spans="1:12" ht="30.75" customHeight="1" x14ac:dyDescent="0.25">
      <c r="A47" s="76" t="s">
        <v>204</v>
      </c>
      <c r="B47" s="75" t="s">
        <v>205</v>
      </c>
      <c r="C47" s="199">
        <v>45915</v>
      </c>
      <c r="D47" s="199">
        <v>45920</v>
      </c>
      <c r="E47" s="199"/>
      <c r="F47" s="199"/>
      <c r="G47" s="199">
        <v>45915</v>
      </c>
      <c r="H47" s="199">
        <v>45920</v>
      </c>
      <c r="I47" s="200"/>
      <c r="J47" s="200"/>
      <c r="K47" s="74"/>
      <c r="L47" s="74"/>
    </row>
    <row r="48" spans="1:12" ht="37.5" customHeight="1" x14ac:dyDescent="0.25">
      <c r="A48" s="76" t="s">
        <v>576</v>
      </c>
      <c r="B48" s="77" t="s">
        <v>203</v>
      </c>
      <c r="C48" s="199"/>
      <c r="D48" s="199"/>
      <c r="E48" s="74"/>
      <c r="F48" s="74"/>
      <c r="G48" s="169"/>
      <c r="H48" s="169"/>
      <c r="I48" s="200"/>
      <c r="J48" s="200"/>
      <c r="K48" s="74"/>
      <c r="L48" s="74"/>
    </row>
    <row r="49" spans="1:12" ht="35.25" customHeight="1" x14ac:dyDescent="0.25">
      <c r="A49" s="76">
        <v>4</v>
      </c>
      <c r="B49" s="75" t="s">
        <v>201</v>
      </c>
      <c r="C49" s="199">
        <v>45920</v>
      </c>
      <c r="D49" s="199">
        <v>45925</v>
      </c>
      <c r="E49" s="74"/>
      <c r="F49" s="74"/>
      <c r="G49" s="199">
        <v>45920</v>
      </c>
      <c r="H49" s="199">
        <v>45925</v>
      </c>
      <c r="I49" s="200"/>
      <c r="J49" s="200"/>
      <c r="K49" s="74"/>
      <c r="L49" s="74"/>
    </row>
    <row r="50" spans="1:12" ht="86.25" customHeight="1" x14ac:dyDescent="0.25">
      <c r="A50" s="76" t="s">
        <v>202</v>
      </c>
      <c r="B50" s="75" t="s">
        <v>406</v>
      </c>
      <c r="C50" s="199">
        <v>45925</v>
      </c>
      <c r="D50" s="199">
        <v>45930</v>
      </c>
      <c r="E50" s="74"/>
      <c r="F50" s="74"/>
      <c r="G50" s="199">
        <v>45925</v>
      </c>
      <c r="H50" s="199">
        <v>45930</v>
      </c>
      <c r="I50" s="200"/>
      <c r="J50" s="200"/>
      <c r="K50" s="74"/>
      <c r="L50" s="74"/>
    </row>
    <row r="51" spans="1:12" ht="77.25" customHeight="1" x14ac:dyDescent="0.25">
      <c r="A51" s="76" t="s">
        <v>200</v>
      </c>
      <c r="B51" s="75" t="s">
        <v>408</v>
      </c>
      <c r="C51" s="199" t="s">
        <v>493</v>
      </c>
      <c r="D51" s="199" t="s">
        <v>493</v>
      </c>
      <c r="E51" s="199"/>
      <c r="F51" s="199"/>
      <c r="G51" s="199" t="s">
        <v>493</v>
      </c>
      <c r="H51" s="199" t="s">
        <v>493</v>
      </c>
      <c r="I51" s="200"/>
      <c r="J51" s="200"/>
      <c r="K51" s="74"/>
      <c r="L51" s="74"/>
    </row>
    <row r="52" spans="1:12" ht="71.25" customHeight="1" x14ac:dyDescent="0.25">
      <c r="A52" s="76" t="s">
        <v>198</v>
      </c>
      <c r="B52" s="75" t="s">
        <v>199</v>
      </c>
      <c r="C52" s="199" t="s">
        <v>493</v>
      </c>
      <c r="D52" s="199" t="s">
        <v>493</v>
      </c>
      <c r="E52" s="199"/>
      <c r="F52" s="199"/>
      <c r="G52" s="199" t="s">
        <v>493</v>
      </c>
      <c r="H52" s="199" t="s">
        <v>493</v>
      </c>
      <c r="I52" s="200"/>
      <c r="J52" s="200"/>
      <c r="K52" s="74"/>
      <c r="L52" s="74"/>
    </row>
    <row r="53" spans="1:12" ht="48" customHeight="1" x14ac:dyDescent="0.25">
      <c r="A53" s="76" t="s">
        <v>196</v>
      </c>
      <c r="B53" s="149" t="s">
        <v>409</v>
      </c>
      <c r="C53" s="199">
        <v>45930</v>
      </c>
      <c r="D53" s="199">
        <v>45940</v>
      </c>
      <c r="E53" s="199"/>
      <c r="F53" s="199"/>
      <c r="G53" s="199">
        <v>45930</v>
      </c>
      <c r="H53" s="199">
        <v>45940</v>
      </c>
      <c r="I53" s="200"/>
      <c r="J53" s="200"/>
      <c r="K53" s="74"/>
      <c r="L53" s="74"/>
    </row>
    <row r="54" spans="1:12" ht="46.5" customHeight="1" x14ac:dyDescent="0.25">
      <c r="A54" s="76" t="s">
        <v>410</v>
      </c>
      <c r="B54" s="75" t="s">
        <v>197</v>
      </c>
      <c r="C54" s="199" t="s">
        <v>493</v>
      </c>
      <c r="D54" s="199" t="s">
        <v>493</v>
      </c>
      <c r="E54" s="199"/>
      <c r="F54" s="199"/>
      <c r="G54" s="199" t="s">
        <v>493</v>
      </c>
      <c r="H54" s="199" t="s">
        <v>493</v>
      </c>
      <c r="I54" s="200"/>
      <c r="J54" s="20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70</v>
      </c>
    </row>
    <row r="2" spans="1:27" ht="18.75" x14ac:dyDescent="0.3">
      <c r="A2" s="69"/>
      <c r="B2" s="69"/>
      <c r="C2" s="69"/>
      <c r="D2" s="69"/>
      <c r="E2" s="69"/>
      <c r="F2" s="69"/>
      <c r="AA2" s="15" t="s">
        <v>11</v>
      </c>
    </row>
    <row r="3" spans="1:27" ht="18.75" x14ac:dyDescent="0.3">
      <c r="A3" s="69"/>
      <c r="B3" s="69"/>
      <c r="C3" s="69"/>
      <c r="D3" s="69"/>
      <c r="E3" s="69"/>
      <c r="F3" s="69"/>
      <c r="AA3" s="15" t="s">
        <v>628</v>
      </c>
    </row>
    <row r="4" spans="1:27"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5" spans="1:27" x14ac:dyDescent="0.25">
      <c r="A5" s="69"/>
      <c r="B5" s="69"/>
      <c r="C5" s="69"/>
      <c r="D5" s="69"/>
      <c r="E5" s="69"/>
      <c r="F5" s="69"/>
    </row>
    <row r="6" spans="1:27"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37" t="s">
        <v>555</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33" t="s">
        <v>563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37" t="s">
        <v>570</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8" t="s">
        <v>453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396" t="s">
        <v>193</v>
      </c>
      <c r="D20" s="396"/>
      <c r="E20" s="406" t="s">
        <v>192</v>
      </c>
      <c r="F20" s="406"/>
      <c r="G20" s="399" t="s">
        <v>627</v>
      </c>
      <c r="H20" s="394" t="s">
        <v>557</v>
      </c>
      <c r="I20" s="395"/>
      <c r="J20" s="395"/>
      <c r="K20" s="395"/>
      <c r="L20" s="394" t="s">
        <v>558</v>
      </c>
      <c r="M20" s="395"/>
      <c r="N20" s="395"/>
      <c r="O20" s="395"/>
      <c r="P20" s="394" t="s">
        <v>559</v>
      </c>
      <c r="Q20" s="395"/>
      <c r="R20" s="395"/>
      <c r="S20" s="395"/>
      <c r="T20" s="394" t="s">
        <v>560</v>
      </c>
      <c r="U20" s="395"/>
      <c r="V20" s="395"/>
      <c r="W20" s="395"/>
      <c r="X20" s="394" t="s">
        <v>561</v>
      </c>
      <c r="Y20" s="395"/>
      <c r="Z20" s="395"/>
      <c r="AA20" s="395"/>
      <c r="AB20" s="402" t="s">
        <v>191</v>
      </c>
      <c r="AC20" s="403"/>
    </row>
    <row r="21" spans="1:29" ht="99.75" customHeight="1" x14ac:dyDescent="0.25">
      <c r="A21" s="400"/>
      <c r="B21" s="400"/>
      <c r="C21" s="396"/>
      <c r="D21" s="396"/>
      <c r="E21" s="406"/>
      <c r="F21" s="406"/>
      <c r="G21" s="400"/>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4"/>
      <c r="AC21" s="405"/>
    </row>
    <row r="22" spans="1:29" ht="89.25" customHeight="1" x14ac:dyDescent="0.25">
      <c r="A22" s="401"/>
      <c r="B22" s="401"/>
      <c r="C22" s="309" t="s">
        <v>3</v>
      </c>
      <c r="D22" s="309" t="s">
        <v>189</v>
      </c>
      <c r="E22" s="310" t="s">
        <v>577</v>
      </c>
      <c r="F22" s="310" t="s">
        <v>626</v>
      </c>
      <c r="G22" s="401"/>
      <c r="H22" s="311" t="s">
        <v>433</v>
      </c>
      <c r="I22" s="311" t="s">
        <v>434</v>
      </c>
      <c r="J22" s="311" t="s">
        <v>433</v>
      </c>
      <c r="K22" s="311" t="s">
        <v>434</v>
      </c>
      <c r="L22" s="311" t="s">
        <v>433</v>
      </c>
      <c r="M22" s="311" t="s">
        <v>434</v>
      </c>
      <c r="N22" s="311" t="s">
        <v>433</v>
      </c>
      <c r="O22" s="311" t="s">
        <v>434</v>
      </c>
      <c r="P22" s="311" t="s">
        <v>433</v>
      </c>
      <c r="Q22" s="311" t="s">
        <v>434</v>
      </c>
      <c r="R22" s="311" t="s">
        <v>433</v>
      </c>
      <c r="S22" s="311" t="s">
        <v>434</v>
      </c>
      <c r="T22" s="311" t="s">
        <v>433</v>
      </c>
      <c r="U22" s="311" t="s">
        <v>434</v>
      </c>
      <c r="V22" s="311" t="s">
        <v>433</v>
      </c>
      <c r="W22" s="311" t="s">
        <v>434</v>
      </c>
      <c r="X22" s="311" t="s">
        <v>433</v>
      </c>
      <c r="Y22" s="311" t="s">
        <v>434</v>
      </c>
      <c r="Z22" s="311" t="s">
        <v>433</v>
      </c>
      <c r="AA22" s="311" t="s">
        <v>434</v>
      </c>
      <c r="AB22" s="309" t="s">
        <v>190</v>
      </c>
      <c r="AC22" s="309" t="s">
        <v>189</v>
      </c>
    </row>
    <row r="23" spans="1:29" ht="19.5" customHeight="1" x14ac:dyDescent="0.25">
      <c r="A23" s="312">
        <v>1</v>
      </c>
      <c r="B23" s="312">
        <v>2</v>
      </c>
      <c r="C23" s="312">
        <v>3</v>
      </c>
      <c r="D23" s="312">
        <v>4</v>
      </c>
      <c r="E23" s="312">
        <v>5</v>
      </c>
      <c r="F23" s="312">
        <v>6</v>
      </c>
      <c r="G23" s="312">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s="305" customFormat="1" ht="47.25" customHeight="1" x14ac:dyDescent="0.25">
      <c r="A24" s="313">
        <v>1</v>
      </c>
      <c r="B24" s="314" t="s">
        <v>188</v>
      </c>
      <c r="C24" s="315">
        <v>12.845783999999993</v>
      </c>
      <c r="D24" s="315">
        <v>14.063709761074353</v>
      </c>
      <c r="E24" s="315">
        <v>14.063709761074353</v>
      </c>
      <c r="F24" s="315">
        <v>14.063709761074353</v>
      </c>
      <c r="G24" s="315">
        <v>0</v>
      </c>
      <c r="H24" s="315">
        <v>0</v>
      </c>
      <c r="I24" s="315"/>
      <c r="J24" s="315">
        <v>0</v>
      </c>
      <c r="K24" s="315"/>
      <c r="L24" s="315">
        <v>1.5025199999999999</v>
      </c>
      <c r="M24" s="315"/>
      <c r="N24" s="315">
        <v>1.6486701257107244</v>
      </c>
      <c r="O24" s="315"/>
      <c r="P24" s="315">
        <v>11.343263999999992</v>
      </c>
      <c r="Q24" s="315"/>
      <c r="R24" s="315">
        <v>12.415039635363629</v>
      </c>
      <c r="S24" s="315"/>
      <c r="T24" s="315">
        <v>0</v>
      </c>
      <c r="U24" s="315"/>
      <c r="V24" s="315">
        <v>0</v>
      </c>
      <c r="W24" s="315"/>
      <c r="X24" s="315">
        <v>0</v>
      </c>
      <c r="Y24" s="315"/>
      <c r="Z24" s="315">
        <v>0</v>
      </c>
      <c r="AA24" s="315"/>
      <c r="AB24" s="315">
        <v>12.845783999999993</v>
      </c>
      <c r="AC24" s="315">
        <v>14.063709761074353</v>
      </c>
    </row>
    <row r="25" spans="1:29" ht="24" customHeight="1" x14ac:dyDescent="0.25">
      <c r="A25" s="316" t="s">
        <v>187</v>
      </c>
      <c r="B25" s="317" t="s">
        <v>186</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29" x14ac:dyDescent="0.25">
      <c r="A26" s="316" t="s">
        <v>185</v>
      </c>
      <c r="B26" s="317" t="s">
        <v>184</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29" ht="31.5" x14ac:dyDescent="0.25">
      <c r="A27" s="316" t="s">
        <v>183</v>
      </c>
      <c r="B27" s="317" t="s">
        <v>391</v>
      </c>
      <c r="C27" s="315"/>
      <c r="D27" s="315"/>
      <c r="E27" s="315"/>
      <c r="F27" s="315"/>
      <c r="G27" s="315">
        <v>0</v>
      </c>
      <c r="H27" s="315">
        <v>0</v>
      </c>
      <c r="I27" s="315"/>
      <c r="J27" s="315">
        <v>0</v>
      </c>
      <c r="K27" s="315"/>
      <c r="L27" s="315">
        <v>1.2521</v>
      </c>
      <c r="M27" s="315"/>
      <c r="N27" s="315">
        <v>1.3738917714256036</v>
      </c>
      <c r="O27" s="315"/>
      <c r="P27" s="315">
        <v>9.452719999999994</v>
      </c>
      <c r="Q27" s="315"/>
      <c r="R27" s="315">
        <v>10.406180646142349</v>
      </c>
      <c r="S27" s="315"/>
      <c r="T27" s="315">
        <v>0</v>
      </c>
      <c r="U27" s="315"/>
      <c r="V27" s="315">
        <v>0</v>
      </c>
      <c r="W27" s="315"/>
      <c r="X27" s="315">
        <v>0</v>
      </c>
      <c r="Y27" s="315"/>
      <c r="Z27" s="315">
        <v>0</v>
      </c>
      <c r="AA27" s="315"/>
      <c r="AB27" s="315">
        <v>10.704819999999994</v>
      </c>
      <c r="AC27" s="315">
        <v>11.780072417567952</v>
      </c>
    </row>
    <row r="28" spans="1:29" x14ac:dyDescent="0.25">
      <c r="A28" s="316" t="s">
        <v>182</v>
      </c>
      <c r="B28" s="317" t="s">
        <v>181</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316" t="s">
        <v>180</v>
      </c>
      <c r="B29" s="318" t="s">
        <v>179</v>
      </c>
      <c r="C29" s="315"/>
      <c r="D29" s="315"/>
      <c r="E29" s="315"/>
      <c r="F29" s="315"/>
      <c r="G29" s="315">
        <v>0</v>
      </c>
      <c r="H29" s="315">
        <v>0</v>
      </c>
      <c r="I29" s="315"/>
      <c r="J29" s="315">
        <v>0</v>
      </c>
      <c r="K29" s="315"/>
      <c r="L29" s="315">
        <v>0.25041999999999986</v>
      </c>
      <c r="M29" s="315"/>
      <c r="N29" s="315">
        <v>0.27477835428512076</v>
      </c>
      <c r="O29" s="315"/>
      <c r="P29" s="315">
        <v>1.8905439999999984</v>
      </c>
      <c r="Q29" s="315"/>
      <c r="R29" s="315">
        <v>2.0088589892212791</v>
      </c>
      <c r="S29" s="315"/>
      <c r="T29" s="315">
        <v>0</v>
      </c>
      <c r="U29" s="315"/>
      <c r="V29" s="315">
        <v>0</v>
      </c>
      <c r="W29" s="315"/>
      <c r="X29" s="315">
        <v>0</v>
      </c>
      <c r="Y29" s="315"/>
      <c r="Z29" s="315">
        <v>0</v>
      </c>
      <c r="AA29" s="315"/>
      <c r="AB29" s="315">
        <v>2.1409639999999985</v>
      </c>
      <c r="AC29" s="315">
        <v>2.2836373435064008</v>
      </c>
    </row>
    <row r="30" spans="1:29" s="305" customFormat="1" ht="47.25" x14ac:dyDescent="0.25">
      <c r="A30" s="313" t="s">
        <v>64</v>
      </c>
      <c r="B30" s="314" t="s">
        <v>178</v>
      </c>
      <c r="C30" s="315">
        <v>10.704819999999994</v>
      </c>
      <c r="D30" s="315">
        <v>11.780072417567995</v>
      </c>
      <c r="E30" s="315">
        <v>11.780072417567995</v>
      </c>
      <c r="F30" s="315">
        <v>11.780072417567995</v>
      </c>
      <c r="G30" s="315">
        <v>0</v>
      </c>
      <c r="H30" s="315">
        <v>0</v>
      </c>
      <c r="I30" s="315"/>
      <c r="J30" s="315">
        <v>0</v>
      </c>
      <c r="K30" s="315"/>
      <c r="L30" s="315">
        <v>1.2521</v>
      </c>
      <c r="M30" s="315"/>
      <c r="N30" s="315">
        <v>1.3738917714256036</v>
      </c>
      <c r="O30" s="315"/>
      <c r="P30" s="315">
        <v>9.452719999999994</v>
      </c>
      <c r="Q30" s="315"/>
      <c r="R30" s="315">
        <v>10.406180646142348</v>
      </c>
      <c r="S30" s="315"/>
      <c r="T30" s="315">
        <v>0</v>
      </c>
      <c r="U30" s="315"/>
      <c r="V30" s="315">
        <v>0</v>
      </c>
      <c r="W30" s="315"/>
      <c r="X30" s="315">
        <v>0</v>
      </c>
      <c r="Y30" s="315"/>
      <c r="Z30" s="315">
        <v>0</v>
      </c>
      <c r="AA30" s="315"/>
      <c r="AB30" s="315">
        <v>10.704819999999994</v>
      </c>
      <c r="AC30" s="315">
        <v>11.780072417567951</v>
      </c>
    </row>
    <row r="31" spans="1:29" x14ac:dyDescent="0.25">
      <c r="A31" s="313" t="s">
        <v>177</v>
      </c>
      <c r="B31" s="317" t="s">
        <v>176</v>
      </c>
      <c r="C31" s="315">
        <v>1.2521</v>
      </c>
      <c r="D31" s="315">
        <v>1.3738917714256036</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13" t="s">
        <v>175</v>
      </c>
      <c r="B32" s="317" t="s">
        <v>174</v>
      </c>
      <c r="C32" s="315">
        <v>2.2898800000000001</v>
      </c>
      <c r="D32" s="315">
        <v>2.5208429589436041</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173</v>
      </c>
      <c r="B33" s="317" t="s">
        <v>172</v>
      </c>
      <c r="C33" s="315">
        <v>5.9806499999999998</v>
      </c>
      <c r="D33" s="315">
        <v>6.583899937112105</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171</v>
      </c>
      <c r="B34" s="317" t="s">
        <v>170</v>
      </c>
      <c r="C34" s="315">
        <v>1.182189999999995</v>
      </c>
      <c r="D34" s="315">
        <v>1.3014377500866816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s="305" customFormat="1" ht="31.5" x14ac:dyDescent="0.25">
      <c r="A35" s="313" t="s">
        <v>63</v>
      </c>
      <c r="B35" s="314" t="s">
        <v>169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168</v>
      </c>
      <c r="B36" s="317" t="s">
        <v>602</v>
      </c>
      <c r="C36" s="315"/>
      <c r="D36" s="315"/>
      <c r="E36" s="315"/>
      <c r="F36" s="315"/>
      <c r="G36" s="315">
        <v>0</v>
      </c>
      <c r="H36" s="315">
        <v>0</v>
      </c>
      <c r="I36" s="320" t="s">
        <v>509</v>
      </c>
      <c r="J36" s="315">
        <v>0</v>
      </c>
      <c r="K36" s="315" t="s">
        <v>509</v>
      </c>
      <c r="L36" s="315">
        <v>0</v>
      </c>
      <c r="M36" s="320" t="s">
        <v>509</v>
      </c>
      <c r="N36" s="315">
        <v>0</v>
      </c>
      <c r="O36" s="315" t="s">
        <v>509</v>
      </c>
      <c r="P36" s="315">
        <v>0</v>
      </c>
      <c r="Q36" s="320" t="s">
        <v>509</v>
      </c>
      <c r="R36" s="315">
        <v>0</v>
      </c>
      <c r="S36" s="315" t="s">
        <v>509</v>
      </c>
      <c r="T36" s="315">
        <v>0</v>
      </c>
      <c r="U36" s="320" t="s">
        <v>509</v>
      </c>
      <c r="V36" s="315">
        <v>0</v>
      </c>
      <c r="W36" s="315" t="s">
        <v>509</v>
      </c>
      <c r="X36" s="315">
        <v>0</v>
      </c>
      <c r="Y36" s="320" t="s">
        <v>509</v>
      </c>
      <c r="Z36" s="315">
        <v>0</v>
      </c>
      <c r="AA36" s="315" t="s">
        <v>509</v>
      </c>
      <c r="AB36" s="315">
        <v>0</v>
      </c>
      <c r="AC36" s="315">
        <v>0</v>
      </c>
    </row>
    <row r="37" spans="1:29" ht="31.5" x14ac:dyDescent="0.25">
      <c r="A37" s="316" t="s">
        <v>167</v>
      </c>
      <c r="B37" s="319" t="s">
        <v>600</v>
      </c>
      <c r="C37" s="315"/>
      <c r="D37" s="315"/>
      <c r="E37" s="315"/>
      <c r="F37" s="315"/>
      <c r="G37" s="315">
        <v>0</v>
      </c>
      <c r="H37" s="315">
        <v>0</v>
      </c>
      <c r="I37" s="320" t="s">
        <v>509</v>
      </c>
      <c r="J37" s="315">
        <v>0</v>
      </c>
      <c r="K37" s="315" t="s">
        <v>509</v>
      </c>
      <c r="L37" s="315">
        <v>0</v>
      </c>
      <c r="M37" s="320" t="s">
        <v>509</v>
      </c>
      <c r="N37" s="315">
        <v>0</v>
      </c>
      <c r="O37" s="315" t="s">
        <v>509</v>
      </c>
      <c r="P37" s="315">
        <v>0</v>
      </c>
      <c r="Q37" s="320" t="s">
        <v>509</v>
      </c>
      <c r="R37" s="315">
        <v>0</v>
      </c>
      <c r="S37" s="315" t="s">
        <v>509</v>
      </c>
      <c r="T37" s="315">
        <v>0</v>
      </c>
      <c r="U37" s="320" t="s">
        <v>509</v>
      </c>
      <c r="V37" s="315">
        <v>0</v>
      </c>
      <c r="W37" s="315" t="s">
        <v>509</v>
      </c>
      <c r="X37" s="315">
        <v>0</v>
      </c>
      <c r="Y37" s="320" t="s">
        <v>509</v>
      </c>
      <c r="Z37" s="315">
        <v>0</v>
      </c>
      <c r="AA37" s="315" t="s">
        <v>509</v>
      </c>
      <c r="AB37" s="315">
        <v>0</v>
      </c>
      <c r="AC37" s="315">
        <v>0</v>
      </c>
    </row>
    <row r="38" spans="1:29" x14ac:dyDescent="0.25">
      <c r="A38" s="316" t="s">
        <v>166</v>
      </c>
      <c r="B38" s="319" t="s">
        <v>157</v>
      </c>
      <c r="C38" s="315"/>
      <c r="D38" s="315"/>
      <c r="E38" s="315"/>
      <c r="F38" s="315"/>
      <c r="G38" s="315">
        <v>0</v>
      </c>
      <c r="H38" s="315">
        <v>0</v>
      </c>
      <c r="I38" s="320" t="s">
        <v>509</v>
      </c>
      <c r="J38" s="315">
        <v>0</v>
      </c>
      <c r="K38" s="315" t="s">
        <v>509</v>
      </c>
      <c r="L38" s="315">
        <v>0</v>
      </c>
      <c r="M38" s="320" t="s">
        <v>509</v>
      </c>
      <c r="N38" s="315">
        <v>0</v>
      </c>
      <c r="O38" s="315" t="s">
        <v>509</v>
      </c>
      <c r="P38" s="315">
        <v>0</v>
      </c>
      <c r="Q38" s="320" t="s">
        <v>509</v>
      </c>
      <c r="R38" s="315">
        <v>0</v>
      </c>
      <c r="S38" s="315" t="s">
        <v>509</v>
      </c>
      <c r="T38" s="315">
        <v>0</v>
      </c>
      <c r="U38" s="320" t="s">
        <v>509</v>
      </c>
      <c r="V38" s="315">
        <v>0</v>
      </c>
      <c r="W38" s="315" t="s">
        <v>509</v>
      </c>
      <c r="X38" s="315">
        <v>0</v>
      </c>
      <c r="Y38" s="320" t="s">
        <v>509</v>
      </c>
      <c r="Z38" s="315">
        <v>0</v>
      </c>
      <c r="AA38" s="315" t="s">
        <v>509</v>
      </c>
      <c r="AB38" s="315">
        <v>0</v>
      </c>
      <c r="AC38" s="315">
        <v>0</v>
      </c>
    </row>
    <row r="39" spans="1:29" x14ac:dyDescent="0.25">
      <c r="A39" s="316" t="s">
        <v>165</v>
      </c>
      <c r="B39" s="317" t="s">
        <v>601</v>
      </c>
      <c r="C39" s="315"/>
      <c r="D39" s="315"/>
      <c r="E39" s="315"/>
      <c r="F39" s="315"/>
      <c r="G39" s="315">
        <v>0</v>
      </c>
      <c r="H39" s="315">
        <v>0</v>
      </c>
      <c r="I39" s="320" t="s">
        <v>509</v>
      </c>
      <c r="J39" s="315">
        <v>0</v>
      </c>
      <c r="K39" s="315" t="s">
        <v>509</v>
      </c>
      <c r="L39" s="315">
        <v>0</v>
      </c>
      <c r="M39" s="320" t="s">
        <v>509</v>
      </c>
      <c r="N39" s="315">
        <v>0</v>
      </c>
      <c r="O39" s="315" t="s">
        <v>509</v>
      </c>
      <c r="P39" s="315">
        <v>0</v>
      </c>
      <c r="Q39" s="320" t="s">
        <v>509</v>
      </c>
      <c r="R39" s="315">
        <v>0</v>
      </c>
      <c r="S39" s="315" t="s">
        <v>509</v>
      </c>
      <c r="T39" s="315">
        <v>0</v>
      </c>
      <c r="U39" s="320" t="s">
        <v>509</v>
      </c>
      <c r="V39" s="315">
        <v>0</v>
      </c>
      <c r="W39" s="315" t="s">
        <v>509</v>
      </c>
      <c r="X39" s="315">
        <v>0</v>
      </c>
      <c r="Y39" s="320" t="s">
        <v>509</v>
      </c>
      <c r="Z39" s="315">
        <v>0</v>
      </c>
      <c r="AA39" s="315" t="s">
        <v>509</v>
      </c>
      <c r="AB39" s="315">
        <v>0</v>
      </c>
      <c r="AC39" s="315">
        <v>0</v>
      </c>
    </row>
    <row r="40" spans="1:29" x14ac:dyDescent="0.25">
      <c r="A40" s="316" t="s">
        <v>164</v>
      </c>
      <c r="B40" s="317" t="s">
        <v>603</v>
      </c>
      <c r="C40" s="315"/>
      <c r="D40" s="315"/>
      <c r="E40" s="315"/>
      <c r="F40" s="315"/>
      <c r="G40" s="315">
        <v>0</v>
      </c>
      <c r="H40" s="315">
        <v>0</v>
      </c>
      <c r="I40" s="320" t="s">
        <v>509</v>
      </c>
      <c r="J40" s="315">
        <v>0</v>
      </c>
      <c r="K40" s="315" t="s">
        <v>509</v>
      </c>
      <c r="L40" s="315">
        <v>0</v>
      </c>
      <c r="M40" s="320" t="s">
        <v>509</v>
      </c>
      <c r="N40" s="315">
        <v>0</v>
      </c>
      <c r="O40" s="315" t="s">
        <v>509</v>
      </c>
      <c r="P40" s="315">
        <v>0</v>
      </c>
      <c r="Q40" s="320" t="s">
        <v>509</v>
      </c>
      <c r="R40" s="315">
        <v>0</v>
      </c>
      <c r="S40" s="315" t="s">
        <v>509</v>
      </c>
      <c r="T40" s="315">
        <v>0</v>
      </c>
      <c r="U40" s="320" t="s">
        <v>509</v>
      </c>
      <c r="V40" s="315">
        <v>0</v>
      </c>
      <c r="W40" s="315" t="s">
        <v>509</v>
      </c>
      <c r="X40" s="315">
        <v>0</v>
      </c>
      <c r="Y40" s="320" t="s">
        <v>509</v>
      </c>
      <c r="Z40" s="315">
        <v>0</v>
      </c>
      <c r="AA40" s="315" t="s">
        <v>509</v>
      </c>
      <c r="AB40" s="315">
        <v>0</v>
      </c>
      <c r="AC40" s="315">
        <v>0</v>
      </c>
    </row>
    <row r="41" spans="1:29" x14ac:dyDescent="0.25">
      <c r="A41" s="316" t="s">
        <v>163</v>
      </c>
      <c r="B41" s="317" t="s">
        <v>604</v>
      </c>
      <c r="C41" s="315"/>
      <c r="D41" s="315"/>
      <c r="E41" s="315"/>
      <c r="F41" s="315"/>
      <c r="G41" s="315">
        <v>0</v>
      </c>
      <c r="H41" s="315">
        <v>0</v>
      </c>
      <c r="I41" s="320" t="s">
        <v>509</v>
      </c>
      <c r="J41" s="315">
        <v>0</v>
      </c>
      <c r="K41" s="315" t="s">
        <v>509</v>
      </c>
      <c r="L41" s="315">
        <v>0</v>
      </c>
      <c r="M41" s="320" t="s">
        <v>509</v>
      </c>
      <c r="N41" s="315">
        <v>0</v>
      </c>
      <c r="O41" s="315" t="s">
        <v>509</v>
      </c>
      <c r="P41" s="315">
        <v>0</v>
      </c>
      <c r="Q41" s="320" t="s">
        <v>509</v>
      </c>
      <c r="R41" s="315">
        <v>0</v>
      </c>
      <c r="S41" s="315" t="s">
        <v>509</v>
      </c>
      <c r="T41" s="315">
        <v>0</v>
      </c>
      <c r="U41" s="320" t="s">
        <v>509</v>
      </c>
      <c r="V41" s="315">
        <v>0</v>
      </c>
      <c r="W41" s="315" t="s">
        <v>509</v>
      </c>
      <c r="X41" s="315">
        <v>0</v>
      </c>
      <c r="Y41" s="320" t="s">
        <v>509</v>
      </c>
      <c r="Z41" s="315">
        <v>0</v>
      </c>
      <c r="AA41" s="315" t="s">
        <v>509</v>
      </c>
      <c r="AB41" s="315">
        <v>0</v>
      </c>
      <c r="AC41" s="315">
        <v>0</v>
      </c>
    </row>
    <row r="42" spans="1:29" x14ac:dyDescent="0.25">
      <c r="A42" s="316" t="s">
        <v>162</v>
      </c>
      <c r="B42" s="317" t="s">
        <v>605</v>
      </c>
      <c r="C42" s="315"/>
      <c r="D42" s="315"/>
      <c r="E42" s="315"/>
      <c r="F42" s="315"/>
      <c r="G42" s="315">
        <v>0</v>
      </c>
      <c r="H42" s="315">
        <v>0</v>
      </c>
      <c r="I42" s="320" t="s">
        <v>509</v>
      </c>
      <c r="J42" s="315">
        <v>0</v>
      </c>
      <c r="K42" s="315" t="s">
        <v>509</v>
      </c>
      <c r="L42" s="315">
        <v>0</v>
      </c>
      <c r="M42" s="320" t="s">
        <v>509</v>
      </c>
      <c r="N42" s="315">
        <v>0</v>
      </c>
      <c r="O42" s="315" t="s">
        <v>509</v>
      </c>
      <c r="P42" s="315">
        <v>0</v>
      </c>
      <c r="Q42" s="320" t="s">
        <v>509</v>
      </c>
      <c r="R42" s="315">
        <v>0</v>
      </c>
      <c r="S42" s="315" t="s">
        <v>509</v>
      </c>
      <c r="T42" s="315">
        <v>0</v>
      </c>
      <c r="U42" s="320" t="s">
        <v>509</v>
      </c>
      <c r="V42" s="315">
        <v>0</v>
      </c>
      <c r="W42" s="315" t="s">
        <v>509</v>
      </c>
      <c r="X42" s="315">
        <v>0</v>
      </c>
      <c r="Y42" s="320" t="s">
        <v>509</v>
      </c>
      <c r="Z42" s="315">
        <v>0</v>
      </c>
      <c r="AA42" s="315" t="s">
        <v>509</v>
      </c>
      <c r="AB42" s="315">
        <v>0</v>
      </c>
      <c r="AC42" s="315">
        <v>0</v>
      </c>
    </row>
    <row r="43" spans="1:29" x14ac:dyDescent="0.25">
      <c r="A43" s="316" t="s">
        <v>578</v>
      </c>
      <c r="B43" s="317" t="s">
        <v>606</v>
      </c>
      <c r="C43" s="315"/>
      <c r="D43" s="315"/>
      <c r="E43" s="315"/>
      <c r="F43" s="315"/>
      <c r="G43" s="315">
        <v>0</v>
      </c>
      <c r="H43" s="315">
        <v>0</v>
      </c>
      <c r="I43" s="320" t="s">
        <v>509</v>
      </c>
      <c r="J43" s="315">
        <v>0</v>
      </c>
      <c r="K43" s="315" t="s">
        <v>509</v>
      </c>
      <c r="L43" s="315">
        <v>0</v>
      </c>
      <c r="M43" s="320" t="s">
        <v>509</v>
      </c>
      <c r="N43" s="315">
        <v>0</v>
      </c>
      <c r="O43" s="315" t="s">
        <v>509</v>
      </c>
      <c r="P43" s="315">
        <v>0</v>
      </c>
      <c r="Q43" s="320" t="s">
        <v>509</v>
      </c>
      <c r="R43" s="315">
        <v>0</v>
      </c>
      <c r="S43" s="315" t="s">
        <v>509</v>
      </c>
      <c r="T43" s="315">
        <v>0</v>
      </c>
      <c r="U43" s="320" t="s">
        <v>509</v>
      </c>
      <c r="V43" s="315">
        <v>0</v>
      </c>
      <c r="W43" s="315" t="s">
        <v>509</v>
      </c>
      <c r="X43" s="315">
        <v>0</v>
      </c>
      <c r="Y43" s="320" t="s">
        <v>509</v>
      </c>
      <c r="Z43" s="315">
        <v>0</v>
      </c>
      <c r="AA43" s="315" t="s">
        <v>509</v>
      </c>
      <c r="AB43" s="315">
        <v>0</v>
      </c>
      <c r="AC43" s="315">
        <v>0</v>
      </c>
    </row>
    <row r="44" spans="1:29" x14ac:dyDescent="0.25">
      <c r="A44" s="316" t="s">
        <v>579</v>
      </c>
      <c r="B44" s="317" t="s">
        <v>607</v>
      </c>
      <c r="C44" s="315"/>
      <c r="D44" s="315"/>
      <c r="E44" s="315"/>
      <c r="F44" s="315"/>
      <c r="G44" s="315">
        <v>0</v>
      </c>
      <c r="H44" s="315">
        <v>0</v>
      </c>
      <c r="I44" s="320" t="s">
        <v>509</v>
      </c>
      <c r="J44" s="315">
        <v>0</v>
      </c>
      <c r="K44" s="315" t="s">
        <v>509</v>
      </c>
      <c r="L44" s="315">
        <v>0</v>
      </c>
      <c r="M44" s="320" t="s">
        <v>509</v>
      </c>
      <c r="N44" s="315">
        <v>0</v>
      </c>
      <c r="O44" s="315" t="s">
        <v>509</v>
      </c>
      <c r="P44" s="315">
        <v>0</v>
      </c>
      <c r="Q44" s="320" t="s">
        <v>509</v>
      </c>
      <c r="R44" s="315">
        <v>0</v>
      </c>
      <c r="S44" s="315" t="s">
        <v>509</v>
      </c>
      <c r="T44" s="315">
        <v>0</v>
      </c>
      <c r="U44" s="320" t="s">
        <v>509</v>
      </c>
      <c r="V44" s="315">
        <v>0</v>
      </c>
      <c r="W44" s="315" t="s">
        <v>509</v>
      </c>
      <c r="X44" s="315">
        <v>0</v>
      </c>
      <c r="Y44" s="320" t="s">
        <v>509</v>
      </c>
      <c r="Z44" s="315">
        <v>0</v>
      </c>
      <c r="AA44" s="315" t="s">
        <v>509</v>
      </c>
      <c r="AB44" s="315">
        <v>0</v>
      </c>
      <c r="AC44" s="315">
        <v>0</v>
      </c>
    </row>
    <row r="45" spans="1:29" x14ac:dyDescent="0.25">
      <c r="A45" s="316" t="s">
        <v>580</v>
      </c>
      <c r="B45" s="317" t="s">
        <v>608</v>
      </c>
      <c r="C45" s="315"/>
      <c r="D45" s="315"/>
      <c r="E45" s="315"/>
      <c r="F45" s="315"/>
      <c r="G45" s="315">
        <v>0</v>
      </c>
      <c r="H45" s="315">
        <v>0</v>
      </c>
      <c r="I45" s="320" t="s">
        <v>509</v>
      </c>
      <c r="J45" s="315">
        <v>0</v>
      </c>
      <c r="K45" s="315" t="s">
        <v>509</v>
      </c>
      <c r="L45" s="315">
        <v>0</v>
      </c>
      <c r="M45" s="320" t="s">
        <v>509</v>
      </c>
      <c r="N45" s="315">
        <v>0</v>
      </c>
      <c r="O45" s="315" t="s">
        <v>509</v>
      </c>
      <c r="P45" s="315">
        <v>0</v>
      </c>
      <c r="Q45" s="320" t="s">
        <v>509</v>
      </c>
      <c r="R45" s="315">
        <v>0</v>
      </c>
      <c r="S45" s="315" t="s">
        <v>509</v>
      </c>
      <c r="T45" s="315">
        <v>0</v>
      </c>
      <c r="U45" s="320" t="s">
        <v>509</v>
      </c>
      <c r="V45" s="315">
        <v>0</v>
      </c>
      <c r="W45" s="315" t="s">
        <v>509</v>
      </c>
      <c r="X45" s="315">
        <v>0</v>
      </c>
      <c r="Y45" s="320" t="s">
        <v>509</v>
      </c>
      <c r="Z45" s="315">
        <v>0</v>
      </c>
      <c r="AA45" s="315" t="s">
        <v>509</v>
      </c>
      <c r="AB45" s="315">
        <v>0</v>
      </c>
      <c r="AC45" s="315">
        <v>0</v>
      </c>
    </row>
    <row r="46" spans="1:29" x14ac:dyDescent="0.25">
      <c r="A46" s="316" t="s">
        <v>581</v>
      </c>
      <c r="B46" s="317" t="s">
        <v>609</v>
      </c>
      <c r="C46" s="315"/>
      <c r="D46" s="315"/>
      <c r="E46" s="315"/>
      <c r="F46" s="315"/>
      <c r="G46" s="315">
        <v>0</v>
      </c>
      <c r="H46" s="315">
        <v>0</v>
      </c>
      <c r="I46" s="320" t="s">
        <v>509</v>
      </c>
      <c r="J46" s="315">
        <v>0</v>
      </c>
      <c r="K46" s="315" t="s">
        <v>509</v>
      </c>
      <c r="L46" s="315">
        <v>0</v>
      </c>
      <c r="M46" s="320" t="s">
        <v>509</v>
      </c>
      <c r="N46" s="315">
        <v>0</v>
      </c>
      <c r="O46" s="315" t="s">
        <v>509</v>
      </c>
      <c r="P46" s="315">
        <v>0</v>
      </c>
      <c r="Q46" s="320" t="s">
        <v>509</v>
      </c>
      <c r="R46" s="315">
        <v>0</v>
      </c>
      <c r="S46" s="315" t="s">
        <v>509</v>
      </c>
      <c r="T46" s="315">
        <v>0</v>
      </c>
      <c r="U46" s="320" t="s">
        <v>509</v>
      </c>
      <c r="V46" s="315">
        <v>0</v>
      </c>
      <c r="W46" s="315" t="s">
        <v>509</v>
      </c>
      <c r="X46" s="315">
        <v>0</v>
      </c>
      <c r="Y46" s="320" t="s">
        <v>509</v>
      </c>
      <c r="Z46" s="315">
        <v>0</v>
      </c>
      <c r="AA46" s="315" t="s">
        <v>509</v>
      </c>
      <c r="AB46" s="315">
        <v>0</v>
      </c>
      <c r="AC46" s="315">
        <v>0</v>
      </c>
    </row>
    <row r="47" spans="1:29" s="305" customFormat="1" x14ac:dyDescent="0.25">
      <c r="A47" s="313" t="s">
        <v>62</v>
      </c>
      <c r="B47" s="314" t="s">
        <v>161</v>
      </c>
      <c r="C47" s="315"/>
      <c r="D47" s="315"/>
      <c r="E47" s="315"/>
      <c r="F47" s="315"/>
      <c r="G47" s="315"/>
      <c r="H47" s="315"/>
      <c r="I47" s="315"/>
      <c r="J47" s="315"/>
      <c r="K47" s="315"/>
      <c r="L47" s="315"/>
      <c r="M47" s="315"/>
      <c r="N47" s="315"/>
      <c r="O47" s="315"/>
      <c r="P47" s="315"/>
      <c r="Q47" s="315"/>
      <c r="R47" s="315"/>
      <c r="S47" s="320"/>
      <c r="T47" s="315"/>
      <c r="U47" s="315"/>
      <c r="V47" s="315"/>
      <c r="W47" s="315"/>
      <c r="X47" s="315"/>
      <c r="Y47" s="315"/>
      <c r="Z47" s="315"/>
      <c r="AA47" s="315"/>
      <c r="AB47" s="315"/>
      <c r="AC47" s="315"/>
    </row>
    <row r="48" spans="1:29" x14ac:dyDescent="0.25">
      <c r="A48" s="316" t="s">
        <v>160</v>
      </c>
      <c r="B48" s="317" t="s">
        <v>602</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ht="31.5" x14ac:dyDescent="0.25">
      <c r="A49" s="316" t="s">
        <v>159</v>
      </c>
      <c r="B49" s="319" t="s">
        <v>600</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x14ac:dyDescent="0.25">
      <c r="A50" s="316" t="s">
        <v>158</v>
      </c>
      <c r="B50" s="319" t="s">
        <v>157</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ht="35.25" customHeight="1" x14ac:dyDescent="0.25">
      <c r="A51" s="316" t="s">
        <v>156</v>
      </c>
      <c r="B51" s="317" t="s">
        <v>155</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v>0</v>
      </c>
      <c r="AA51" s="315"/>
      <c r="AB51" s="315">
        <v>0</v>
      </c>
      <c r="AC51" s="315">
        <v>0</v>
      </c>
    </row>
    <row r="52" spans="1:29" ht="31.5" x14ac:dyDescent="0.25">
      <c r="A52" s="316" t="s">
        <v>154</v>
      </c>
      <c r="B52" s="317" t="s">
        <v>153</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x14ac:dyDescent="0.25">
      <c r="A53" s="316" t="s">
        <v>152</v>
      </c>
      <c r="B53" s="317" t="s">
        <v>151</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x14ac:dyDescent="0.25">
      <c r="A54" s="316" t="s">
        <v>150</v>
      </c>
      <c r="B54" s="317" t="s">
        <v>603</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x14ac:dyDescent="0.25">
      <c r="A55" s="316" t="s">
        <v>582</v>
      </c>
      <c r="B55" s="317" t="s">
        <v>604</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x14ac:dyDescent="0.25">
      <c r="A56" s="316" t="s">
        <v>583</v>
      </c>
      <c r="B56" s="317" t="s">
        <v>605</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x14ac:dyDescent="0.25">
      <c r="A57" s="316" t="s">
        <v>584</v>
      </c>
      <c r="B57" s="317" t="s">
        <v>606</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ht="36.75" customHeight="1" x14ac:dyDescent="0.25">
      <c r="A58" s="316" t="s">
        <v>585</v>
      </c>
      <c r="B58" s="317" t="s">
        <v>607</v>
      </c>
      <c r="C58" s="315">
        <v>4</v>
      </c>
      <c r="D58" s="315">
        <v>4</v>
      </c>
      <c r="E58" s="315"/>
      <c r="F58" s="315"/>
      <c r="G58" s="315">
        <v>0</v>
      </c>
      <c r="H58" s="315">
        <v>0</v>
      </c>
      <c r="I58" s="315"/>
      <c r="J58" s="315">
        <v>0</v>
      </c>
      <c r="K58" s="315"/>
      <c r="L58" s="315">
        <v>0</v>
      </c>
      <c r="M58" s="315"/>
      <c r="N58" s="315">
        <v>0</v>
      </c>
      <c r="O58" s="315"/>
      <c r="P58" s="315">
        <v>4</v>
      </c>
      <c r="Q58" s="315"/>
      <c r="R58" s="315">
        <v>4</v>
      </c>
      <c r="S58" s="315"/>
      <c r="T58" s="315">
        <v>0</v>
      </c>
      <c r="U58" s="315"/>
      <c r="V58" s="315">
        <v>0</v>
      </c>
      <c r="W58" s="315"/>
      <c r="X58" s="315">
        <v>0</v>
      </c>
      <c r="Y58" s="315"/>
      <c r="Z58" s="315">
        <v>0</v>
      </c>
      <c r="AA58" s="315"/>
      <c r="AB58" s="315">
        <v>4</v>
      </c>
      <c r="AC58" s="315">
        <v>4</v>
      </c>
    </row>
    <row r="59" spans="1:29" x14ac:dyDescent="0.25">
      <c r="A59" s="316" t="s">
        <v>586</v>
      </c>
      <c r="B59" s="317" t="s">
        <v>608</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x14ac:dyDescent="0.25">
      <c r="A60" s="316" t="s">
        <v>587</v>
      </c>
      <c r="B60" s="317" t="s">
        <v>609</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s="305" customFormat="1" ht="31.5" x14ac:dyDescent="0.25">
      <c r="A61" s="313" t="s">
        <v>60</v>
      </c>
      <c r="B61" s="314" t="s">
        <v>149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148</v>
      </c>
      <c r="B62" s="317" t="s">
        <v>147</v>
      </c>
      <c r="C62" s="315">
        <v>10.704819999999994</v>
      </c>
      <c r="D62" s="315">
        <v>11.780072417567995</v>
      </c>
      <c r="E62" s="315"/>
      <c r="F62" s="315"/>
      <c r="G62" s="315">
        <v>0</v>
      </c>
      <c r="H62" s="315">
        <v>0</v>
      </c>
      <c r="I62" s="315"/>
      <c r="J62" s="315">
        <v>0</v>
      </c>
      <c r="K62" s="315"/>
      <c r="L62" s="315">
        <v>0</v>
      </c>
      <c r="M62" s="315"/>
      <c r="N62" s="315">
        <v>0</v>
      </c>
      <c r="O62" s="315"/>
      <c r="P62" s="315">
        <v>10.704819999999994</v>
      </c>
      <c r="Q62" s="315"/>
      <c r="R62" s="315">
        <v>11.780072417567952</v>
      </c>
      <c r="S62" s="315"/>
      <c r="T62" s="315">
        <v>0</v>
      </c>
      <c r="U62" s="315"/>
      <c r="V62" s="315">
        <v>0</v>
      </c>
      <c r="W62" s="315"/>
      <c r="X62" s="315">
        <v>0</v>
      </c>
      <c r="Y62" s="315"/>
      <c r="Z62" s="315">
        <v>0</v>
      </c>
      <c r="AA62" s="315"/>
      <c r="AB62" s="315">
        <v>10.704819999999994</v>
      </c>
      <c r="AC62" s="315">
        <v>11.780072417567952</v>
      </c>
    </row>
    <row r="63" spans="1:29" x14ac:dyDescent="0.25">
      <c r="A63" s="316" t="s">
        <v>146</v>
      </c>
      <c r="B63" s="319" t="s">
        <v>140</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x14ac:dyDescent="0.25">
      <c r="A64" s="316" t="s">
        <v>145</v>
      </c>
      <c r="B64" s="317" t="s">
        <v>139</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x14ac:dyDescent="0.25">
      <c r="A65" s="316" t="s">
        <v>144</v>
      </c>
      <c r="B65" s="319" t="s">
        <v>138</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ht="54" customHeight="1" x14ac:dyDescent="0.25">
      <c r="A66" s="316" t="s">
        <v>143</v>
      </c>
      <c r="B66" s="319" t="s">
        <v>137</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v>0</v>
      </c>
      <c r="AA66" s="315"/>
      <c r="AB66" s="315">
        <v>0</v>
      </c>
      <c r="AC66" s="315">
        <v>0</v>
      </c>
    </row>
    <row r="67" spans="1:29" x14ac:dyDescent="0.25">
      <c r="A67" s="316" t="s">
        <v>142</v>
      </c>
      <c r="B67" s="319" t="s">
        <v>610</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ht="50.25" customHeight="1" x14ac:dyDescent="0.25">
      <c r="A68" s="316" t="s">
        <v>588</v>
      </c>
      <c r="B68" s="319" t="s">
        <v>611</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x14ac:dyDescent="0.25">
      <c r="A69" s="316" t="s">
        <v>589</v>
      </c>
      <c r="B69" s="319" t="s">
        <v>612</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ht="36.75" customHeight="1" x14ac:dyDescent="0.25">
      <c r="A70" s="316" t="s">
        <v>590</v>
      </c>
      <c r="B70" s="319" t="s">
        <v>613</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x14ac:dyDescent="0.25">
      <c r="A71" s="316" t="s">
        <v>591</v>
      </c>
      <c r="B71" s="319" t="s">
        <v>614</v>
      </c>
      <c r="C71" s="315"/>
      <c r="D71" s="315"/>
      <c r="E71" s="315"/>
      <c r="F71" s="315"/>
      <c r="G71" s="315">
        <v>0</v>
      </c>
      <c r="H71" s="315">
        <v>0</v>
      </c>
      <c r="I71" s="315"/>
      <c r="J71" s="315">
        <v>0</v>
      </c>
      <c r="K71" s="315"/>
      <c r="L71" s="315">
        <v>0</v>
      </c>
      <c r="M71" s="315"/>
      <c r="N71" s="315">
        <v>0</v>
      </c>
      <c r="O71" s="315"/>
      <c r="P71" s="315">
        <v>4</v>
      </c>
      <c r="Q71" s="315"/>
      <c r="R71" s="315">
        <v>4</v>
      </c>
      <c r="S71" s="315"/>
      <c r="T71" s="315">
        <v>0</v>
      </c>
      <c r="U71" s="315"/>
      <c r="V71" s="315">
        <v>0</v>
      </c>
      <c r="W71" s="315"/>
      <c r="X71" s="315">
        <v>0</v>
      </c>
      <c r="Y71" s="315"/>
      <c r="Z71" s="315">
        <v>0</v>
      </c>
      <c r="AA71" s="315"/>
      <c r="AB71" s="315">
        <v>4</v>
      </c>
      <c r="AC71" s="315">
        <v>4</v>
      </c>
    </row>
    <row r="72" spans="1:29" ht="51" customHeight="1" x14ac:dyDescent="0.25">
      <c r="A72" s="316" t="s">
        <v>592</v>
      </c>
      <c r="B72" s="319" t="s">
        <v>615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ht="32.25" customHeight="1" x14ac:dyDescent="0.25">
      <c r="A73" s="316" t="s">
        <v>593</v>
      </c>
      <c r="B73" s="319" t="s">
        <v>616</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s="305" customFormat="1" ht="51.75" customHeight="1" x14ac:dyDescent="0.25">
      <c r="A74" s="313" t="s">
        <v>59</v>
      </c>
      <c r="B74" s="321" t="s">
        <v>236</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s="305" customFormat="1" ht="21.75" customHeight="1" x14ac:dyDescent="0.25">
      <c r="A75" s="313" t="s">
        <v>57</v>
      </c>
      <c r="B75" s="314" t="s">
        <v>141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23.25" customHeight="1" x14ac:dyDescent="0.25">
      <c r="A76" s="316" t="s">
        <v>231</v>
      </c>
      <c r="B76" s="317" t="s">
        <v>602</v>
      </c>
      <c r="C76" s="322"/>
      <c r="D76" s="323"/>
      <c r="E76" s="324"/>
      <c r="F76" s="324"/>
      <c r="G76" s="315">
        <v>0</v>
      </c>
      <c r="H76" s="315">
        <v>0</v>
      </c>
      <c r="I76" s="324"/>
      <c r="J76" s="315">
        <v>0</v>
      </c>
      <c r="K76" s="323"/>
      <c r="L76" s="315">
        <v>0</v>
      </c>
      <c r="M76" s="323"/>
      <c r="N76" s="315">
        <v>0</v>
      </c>
      <c r="O76" s="323"/>
      <c r="P76" s="315">
        <v>0</v>
      </c>
      <c r="Q76" s="323"/>
      <c r="R76" s="315">
        <v>0</v>
      </c>
      <c r="S76" s="323"/>
      <c r="T76" s="315">
        <v>0</v>
      </c>
      <c r="U76" s="323"/>
      <c r="V76" s="315">
        <v>0</v>
      </c>
      <c r="W76" s="323"/>
      <c r="X76" s="315">
        <v>0</v>
      </c>
      <c r="Y76" s="323"/>
      <c r="Z76" s="315">
        <v>0</v>
      </c>
      <c r="AA76" s="323"/>
      <c r="AB76" s="315">
        <v>0</v>
      </c>
      <c r="AC76" s="315">
        <v>0</v>
      </c>
    </row>
    <row r="77" spans="1:29" ht="18.75" customHeight="1" x14ac:dyDescent="0.25">
      <c r="A77" s="316" t="s">
        <v>232</v>
      </c>
      <c r="B77" s="319" t="s">
        <v>600</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x14ac:dyDescent="0.25">
      <c r="A78" s="316" t="s">
        <v>233</v>
      </c>
      <c r="B78" s="319" t="s">
        <v>157</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x14ac:dyDescent="0.25">
      <c r="A79" s="316" t="s">
        <v>234</v>
      </c>
      <c r="B79" s="317" t="s">
        <v>617</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v>0</v>
      </c>
      <c r="AA79" s="315"/>
      <c r="AB79" s="315">
        <v>0</v>
      </c>
      <c r="AC79" s="315">
        <v>0</v>
      </c>
    </row>
    <row r="80" spans="1:29" x14ac:dyDescent="0.25">
      <c r="A80" s="316" t="s">
        <v>235</v>
      </c>
      <c r="B80" s="317" t="s">
        <v>603</v>
      </c>
      <c r="C80" s="322"/>
      <c r="D80" s="323"/>
      <c r="E80" s="324"/>
      <c r="F80" s="324"/>
      <c r="G80" s="315">
        <v>0</v>
      </c>
      <c r="H80" s="315">
        <v>0</v>
      </c>
      <c r="I80" s="324"/>
      <c r="J80" s="315">
        <v>0</v>
      </c>
      <c r="K80" s="323"/>
      <c r="L80" s="315">
        <v>0</v>
      </c>
      <c r="M80" s="323"/>
      <c r="N80" s="315">
        <v>0</v>
      </c>
      <c r="O80" s="323"/>
      <c r="P80" s="315">
        <v>0</v>
      </c>
      <c r="Q80" s="323"/>
      <c r="R80" s="315">
        <v>0</v>
      </c>
      <c r="S80" s="323"/>
      <c r="T80" s="315">
        <v>0</v>
      </c>
      <c r="U80" s="323"/>
      <c r="V80" s="315">
        <v>0</v>
      </c>
      <c r="W80" s="323"/>
      <c r="X80" s="315">
        <v>0</v>
      </c>
      <c r="Y80" s="323"/>
      <c r="Z80" s="315">
        <v>0</v>
      </c>
      <c r="AA80" s="323"/>
      <c r="AB80" s="315">
        <v>0</v>
      </c>
      <c r="AC80" s="315">
        <v>0</v>
      </c>
    </row>
    <row r="81" spans="1:29" x14ac:dyDescent="0.25">
      <c r="A81" s="316" t="s">
        <v>594</v>
      </c>
      <c r="B81" s="317" t="s">
        <v>604</v>
      </c>
      <c r="C81" s="322"/>
      <c r="D81" s="323"/>
      <c r="E81" s="324"/>
      <c r="F81" s="324"/>
      <c r="G81" s="315">
        <v>0</v>
      </c>
      <c r="H81" s="315">
        <v>0</v>
      </c>
      <c r="I81" s="324"/>
      <c r="J81" s="315">
        <v>0</v>
      </c>
      <c r="K81" s="323"/>
      <c r="L81" s="315">
        <v>0</v>
      </c>
      <c r="M81" s="323"/>
      <c r="N81" s="315">
        <v>0</v>
      </c>
      <c r="O81" s="323"/>
      <c r="P81" s="315">
        <v>0</v>
      </c>
      <c r="Q81" s="323"/>
      <c r="R81" s="315">
        <v>0</v>
      </c>
      <c r="S81" s="323"/>
      <c r="T81" s="315">
        <v>0</v>
      </c>
      <c r="U81" s="323"/>
      <c r="V81" s="315">
        <v>0</v>
      </c>
      <c r="W81" s="323"/>
      <c r="X81" s="315">
        <v>0</v>
      </c>
      <c r="Y81" s="323"/>
      <c r="Z81" s="315">
        <v>0</v>
      </c>
      <c r="AA81" s="323"/>
      <c r="AB81" s="315">
        <v>0</v>
      </c>
      <c r="AC81" s="315">
        <v>0</v>
      </c>
    </row>
    <row r="82" spans="1:29" x14ac:dyDescent="0.25">
      <c r="A82" s="316" t="s">
        <v>595</v>
      </c>
      <c r="B82" s="317" t="s">
        <v>605</v>
      </c>
      <c r="C82" s="322"/>
      <c r="D82" s="323"/>
      <c r="E82" s="324"/>
      <c r="F82" s="324"/>
      <c r="G82" s="315">
        <v>0</v>
      </c>
      <c r="H82" s="315">
        <v>0</v>
      </c>
      <c r="I82" s="324"/>
      <c r="J82" s="315">
        <v>0</v>
      </c>
      <c r="K82" s="323"/>
      <c r="L82" s="315">
        <v>0</v>
      </c>
      <c r="M82" s="323"/>
      <c r="N82" s="315">
        <v>0</v>
      </c>
      <c r="O82" s="323"/>
      <c r="P82" s="315">
        <v>0</v>
      </c>
      <c r="Q82" s="323"/>
      <c r="R82" s="315">
        <v>0</v>
      </c>
      <c r="S82" s="323"/>
      <c r="T82" s="315">
        <v>0</v>
      </c>
      <c r="U82" s="323"/>
      <c r="V82" s="315">
        <v>0</v>
      </c>
      <c r="W82" s="323"/>
      <c r="X82" s="315">
        <v>0</v>
      </c>
      <c r="Y82" s="323"/>
      <c r="Z82" s="315">
        <v>0</v>
      </c>
      <c r="AA82" s="323"/>
      <c r="AB82" s="315">
        <v>0</v>
      </c>
      <c r="AC82" s="315">
        <v>0</v>
      </c>
    </row>
    <row r="83" spans="1:29" x14ac:dyDescent="0.25">
      <c r="A83" s="316" t="s">
        <v>596</v>
      </c>
      <c r="B83" s="317" t="s">
        <v>606</v>
      </c>
      <c r="C83" s="322"/>
      <c r="D83" s="323"/>
      <c r="E83" s="324"/>
      <c r="F83" s="324"/>
      <c r="G83" s="315">
        <v>0</v>
      </c>
      <c r="H83" s="315">
        <v>0</v>
      </c>
      <c r="I83" s="324"/>
      <c r="J83" s="315">
        <v>0</v>
      </c>
      <c r="K83" s="323"/>
      <c r="L83" s="315">
        <v>0</v>
      </c>
      <c r="M83" s="323"/>
      <c r="N83" s="315">
        <v>0</v>
      </c>
      <c r="O83" s="323"/>
      <c r="P83" s="315">
        <v>0</v>
      </c>
      <c r="Q83" s="323"/>
      <c r="R83" s="315">
        <v>0</v>
      </c>
      <c r="S83" s="323"/>
      <c r="T83" s="315">
        <v>0</v>
      </c>
      <c r="U83" s="323"/>
      <c r="V83" s="315">
        <v>0</v>
      </c>
      <c r="W83" s="323"/>
      <c r="X83" s="315">
        <v>0</v>
      </c>
      <c r="Y83" s="323"/>
      <c r="Z83" s="315">
        <v>0</v>
      </c>
      <c r="AA83" s="323"/>
      <c r="AB83" s="315">
        <v>0</v>
      </c>
      <c r="AC83" s="315">
        <v>0</v>
      </c>
    </row>
    <row r="84" spans="1:29" x14ac:dyDescent="0.25">
      <c r="A84" s="316" t="s">
        <v>597</v>
      </c>
      <c r="B84" s="317" t="s">
        <v>607</v>
      </c>
      <c r="C84" s="322"/>
      <c r="D84" s="323"/>
      <c r="E84" s="324"/>
      <c r="F84" s="324"/>
      <c r="G84" s="315">
        <v>0</v>
      </c>
      <c r="H84" s="315">
        <v>0</v>
      </c>
      <c r="I84" s="324"/>
      <c r="J84" s="315">
        <v>0</v>
      </c>
      <c r="K84" s="323"/>
      <c r="L84" s="315">
        <v>0</v>
      </c>
      <c r="M84" s="323"/>
      <c r="N84" s="315">
        <v>0</v>
      </c>
      <c r="O84" s="323"/>
      <c r="P84" s="315">
        <v>4</v>
      </c>
      <c r="Q84" s="323"/>
      <c r="R84" s="315">
        <v>4</v>
      </c>
      <c r="S84" s="323"/>
      <c r="T84" s="315">
        <v>0</v>
      </c>
      <c r="U84" s="323"/>
      <c r="V84" s="315">
        <v>0</v>
      </c>
      <c r="W84" s="323"/>
      <c r="X84" s="315">
        <v>0</v>
      </c>
      <c r="Y84" s="323"/>
      <c r="Z84" s="315">
        <v>0</v>
      </c>
      <c r="AA84" s="323"/>
      <c r="AB84" s="315">
        <v>4</v>
      </c>
      <c r="AC84" s="315">
        <v>4</v>
      </c>
    </row>
    <row r="85" spans="1:29" x14ac:dyDescent="0.25">
      <c r="A85" s="316" t="s">
        <v>598</v>
      </c>
      <c r="B85" s="317" t="s">
        <v>608</v>
      </c>
      <c r="C85" s="322"/>
      <c r="D85" s="323"/>
      <c r="E85" s="324"/>
      <c r="F85" s="324"/>
      <c r="G85" s="315">
        <v>0</v>
      </c>
      <c r="H85" s="315">
        <v>0</v>
      </c>
      <c r="I85" s="324"/>
      <c r="J85" s="315">
        <v>0</v>
      </c>
      <c r="K85" s="323"/>
      <c r="L85" s="315">
        <v>0</v>
      </c>
      <c r="M85" s="323"/>
      <c r="N85" s="315">
        <v>0</v>
      </c>
      <c r="O85" s="323"/>
      <c r="P85" s="315">
        <v>0</v>
      </c>
      <c r="Q85" s="323"/>
      <c r="R85" s="315">
        <v>0</v>
      </c>
      <c r="S85" s="323"/>
      <c r="T85" s="315">
        <v>0</v>
      </c>
      <c r="U85" s="323"/>
      <c r="V85" s="315">
        <v>0</v>
      </c>
      <c r="W85" s="323"/>
      <c r="X85" s="315">
        <v>0</v>
      </c>
      <c r="Y85" s="323"/>
      <c r="Z85" s="315">
        <v>0</v>
      </c>
      <c r="AA85" s="323"/>
      <c r="AB85" s="315">
        <v>0</v>
      </c>
      <c r="AC85" s="315">
        <v>0</v>
      </c>
    </row>
    <row r="86" spans="1:29" x14ac:dyDescent="0.25">
      <c r="A86" s="316" t="s">
        <v>599</v>
      </c>
      <c r="B86" s="317" t="s">
        <v>609</v>
      </c>
      <c r="C86" s="325"/>
      <c r="D86" s="323"/>
      <c r="E86" s="324"/>
      <c r="F86" s="324"/>
      <c r="G86" s="315">
        <v>0</v>
      </c>
      <c r="H86" s="315">
        <v>0</v>
      </c>
      <c r="I86" s="324"/>
      <c r="J86" s="315">
        <v>0</v>
      </c>
      <c r="K86" s="323"/>
      <c r="L86" s="315">
        <v>0</v>
      </c>
      <c r="M86" s="323"/>
      <c r="N86" s="315">
        <v>0</v>
      </c>
      <c r="O86" s="323"/>
      <c r="P86" s="315">
        <v>0</v>
      </c>
      <c r="Q86" s="323"/>
      <c r="R86" s="315">
        <v>0</v>
      </c>
      <c r="S86" s="323"/>
      <c r="T86" s="315">
        <v>0</v>
      </c>
      <c r="U86" s="323"/>
      <c r="V86" s="315">
        <v>0</v>
      </c>
      <c r="W86" s="323"/>
      <c r="X86" s="315">
        <v>0</v>
      </c>
      <c r="Y86" s="323"/>
      <c r="Z86" s="315">
        <v>0</v>
      </c>
      <c r="AA86" s="323"/>
      <c r="AB86" s="315">
        <v>0</v>
      </c>
      <c r="AC86" s="31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7" t="str">
        <f>'1. паспорт местоположение'!A12:C12</f>
        <v>M_TP2000.PS.0060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07" t="s">
        <v>466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477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388</v>
      </c>
      <c r="J23" s="429" t="s">
        <v>389</v>
      </c>
      <c r="K23" s="429" t="s">
        <v>390</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3" t="s">
        <v>14</v>
      </c>
      <c r="AG24" s="143" t="s">
        <v>13</v>
      </c>
      <c r="AH24" s="144" t="s">
        <v>3</v>
      </c>
      <c r="AI24" s="144"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69" sqref="B69"/>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32" t="str">
        <f>'1. паспорт местоположение'!A5:C5</f>
        <v>Год раскрытия информации: 2023 год</v>
      </c>
      <c r="B5" s="432"/>
      <c r="C5" s="174"/>
      <c r="D5" s="73"/>
      <c r="E5" s="73"/>
      <c r="F5" s="73"/>
      <c r="G5" s="73"/>
      <c r="H5" s="73"/>
    </row>
    <row r="6" spans="1:8" ht="18.75" x14ac:dyDescent="0.3">
      <c r="A6" s="148"/>
      <c r="B6" s="148"/>
      <c r="C6" s="175"/>
      <c r="D6" s="148"/>
      <c r="E6" s="148"/>
      <c r="F6" s="148"/>
      <c r="G6" s="148"/>
      <c r="H6" s="148"/>
    </row>
    <row r="7" spans="1:8" ht="18.75" x14ac:dyDescent="0.25">
      <c r="A7" s="334" t="s">
        <v>10</v>
      </c>
      <c r="B7" s="334"/>
      <c r="C7" s="176"/>
      <c r="D7" s="147"/>
      <c r="E7" s="147"/>
      <c r="F7" s="147"/>
      <c r="G7" s="147"/>
      <c r="H7" s="147"/>
    </row>
    <row r="8" spans="1:8" ht="18.75" x14ac:dyDescent="0.25">
      <c r="A8" s="147"/>
      <c r="B8" s="147"/>
      <c r="C8" s="176"/>
      <c r="D8" s="147"/>
      <c r="E8" s="147"/>
      <c r="F8" s="147"/>
      <c r="G8" s="147"/>
      <c r="H8" s="147"/>
    </row>
    <row r="9" spans="1:8" x14ac:dyDescent="0.25">
      <c r="A9" s="337" t="str">
        <f>'1. паспорт местоположение'!A9:C9</f>
        <v>АО "Россети Тюмень"</v>
      </c>
      <c r="B9" s="337"/>
      <c r="C9" s="177"/>
      <c r="D9" s="145"/>
      <c r="E9" s="145"/>
      <c r="F9" s="145"/>
      <c r="G9" s="145"/>
      <c r="H9" s="145"/>
    </row>
    <row r="10" spans="1:8" x14ac:dyDescent="0.25">
      <c r="A10" s="331" t="s">
        <v>9</v>
      </c>
      <c r="B10" s="33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37" t="str">
        <f>'1. паспорт местоположение'!A12:C12</f>
        <v>M_TP2000.PS.0060</v>
      </c>
      <c r="B12" s="337"/>
      <c r="C12" s="177"/>
      <c r="D12" s="145"/>
      <c r="E12" s="145"/>
      <c r="F12" s="145"/>
      <c r="G12" s="145"/>
      <c r="H12" s="145"/>
    </row>
    <row r="13" spans="1:8" x14ac:dyDescent="0.25">
      <c r="A13" s="331" t="s">
        <v>8</v>
      </c>
      <c r="B13" s="331"/>
      <c r="C13" s="33"/>
      <c r="D13" s="146"/>
      <c r="E13" s="146"/>
      <c r="F13" s="146"/>
      <c r="G13" s="146"/>
      <c r="H13" s="146"/>
    </row>
    <row r="14" spans="1:8" ht="18.75" x14ac:dyDescent="0.25">
      <c r="A14" s="11"/>
      <c r="B14" s="11"/>
      <c r="C14" s="11"/>
      <c r="D14" s="11"/>
      <c r="E14" s="11"/>
      <c r="F14" s="11"/>
      <c r="G14" s="11"/>
      <c r="H14" s="11"/>
    </row>
    <row r="15" spans="1:8" ht="42" customHeight="1" x14ac:dyDescent="0.25">
      <c r="A15" s="336" t="str">
        <f>'1. паспорт местоположение'!A15:C15</f>
        <v>Реконструкция ПС 110 кВ УГП-7 (замена систем оперативного тока и собственных нужд)</v>
      </c>
      <c r="B15" s="336"/>
      <c r="C15" s="177"/>
      <c r="D15" s="145"/>
      <c r="E15" s="145"/>
      <c r="F15" s="145"/>
      <c r="G15" s="145"/>
      <c r="H15" s="145"/>
    </row>
    <row r="16" spans="1:8" x14ac:dyDescent="0.25">
      <c r="A16" s="331" t="s">
        <v>7</v>
      </c>
      <c r="B16" s="331"/>
      <c r="C16" s="33"/>
      <c r="D16" s="146"/>
      <c r="E16" s="146"/>
      <c r="F16" s="146"/>
      <c r="G16" s="146"/>
      <c r="H16" s="146"/>
    </row>
    <row r="17" spans="1:2" x14ac:dyDescent="0.25">
      <c r="B17" s="114"/>
    </row>
    <row r="18" spans="1:2" ht="33.75" customHeight="1" x14ac:dyDescent="0.25">
      <c r="A18" s="437" t="s">
        <v>467</v>
      </c>
      <c r="B18" s="438"/>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619</v>
      </c>
    </row>
    <row r="23" spans="1:2" ht="16.5" thickBot="1" x14ac:dyDescent="0.3">
      <c r="A23" s="116" t="s">
        <v>305</v>
      </c>
      <c r="B23" s="118" t="s">
        <v>567</v>
      </c>
    </row>
    <row r="24" spans="1:2" ht="16.5" thickBot="1" x14ac:dyDescent="0.3">
      <c r="A24" s="116" t="s">
        <v>341</v>
      </c>
      <c r="B24" s="118" t="s">
        <v>574</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572</v>
      </c>
      <c r="B27" s="303">
        <v>14.13612</v>
      </c>
    </row>
    <row r="28" spans="1:2" ht="16.5" thickBot="1" x14ac:dyDescent="0.3">
      <c r="A28" s="123" t="s">
        <v>344</v>
      </c>
      <c r="B28" s="123" t="s">
        <v>573</v>
      </c>
    </row>
    <row r="29" spans="1:2" ht="29.25" thickBot="1" x14ac:dyDescent="0.3">
      <c r="A29" s="129" t="s">
        <v>345</v>
      </c>
      <c r="B29" s="304">
        <v>0</v>
      </c>
    </row>
    <row r="30" spans="1:2" ht="29.25" thickBot="1" x14ac:dyDescent="0.3">
      <c r="A30" s="129" t="s">
        <v>346</v>
      </c>
      <c r="B30" s="304">
        <v>0</v>
      </c>
    </row>
    <row r="31" spans="1:2" ht="16.5" thickBot="1" x14ac:dyDescent="0.3">
      <c r="A31" s="123" t="s">
        <v>347</v>
      </c>
      <c r="B31" s="123"/>
    </row>
    <row r="32" spans="1:2" ht="29.25" thickBot="1" x14ac:dyDescent="0.3">
      <c r="A32" s="129" t="s">
        <v>348</v>
      </c>
      <c r="B32" s="304">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30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4">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568</v>
      </c>
    </row>
    <row r="53" spans="1:3" ht="16.5" thickBot="1" x14ac:dyDescent="0.3">
      <c r="A53" s="119" t="s">
        <v>360</v>
      </c>
      <c r="B53" s="170"/>
    </row>
    <row r="54" spans="1:3" ht="16.5" thickBot="1" x14ac:dyDescent="0.3">
      <c r="A54" s="119" t="s">
        <v>361</v>
      </c>
      <c r="B54" s="131"/>
    </row>
    <row r="55" spans="1:3" ht="16.5" thickBot="1" x14ac:dyDescent="0.3">
      <c r="A55" s="120" t="s">
        <v>362</v>
      </c>
      <c r="B55" s="121" t="s">
        <v>568</v>
      </c>
    </row>
    <row r="56" spans="1:3" ht="15.75" customHeight="1" x14ac:dyDescent="0.25">
      <c r="A56" s="122" t="s">
        <v>363</v>
      </c>
      <c r="B56" s="124"/>
      <c r="C56" s="433"/>
    </row>
    <row r="57" spans="1:3" x14ac:dyDescent="0.25">
      <c r="A57" s="126" t="s">
        <v>364</v>
      </c>
      <c r="B57" s="126" t="s">
        <v>562</v>
      </c>
      <c r="C57" s="433"/>
    </row>
    <row r="58" spans="1:3" ht="16.5" thickBot="1" x14ac:dyDescent="0.3">
      <c r="A58" s="126" t="s">
        <v>365</v>
      </c>
      <c r="B58" s="121" t="s">
        <v>568</v>
      </c>
      <c r="C58" s="433"/>
    </row>
    <row r="59" spans="1:3" ht="16.5" thickBot="1" x14ac:dyDescent="0.3">
      <c r="A59" s="126" t="s">
        <v>366</v>
      </c>
      <c r="B59" s="121" t="s">
        <v>568</v>
      </c>
      <c r="C59" s="433"/>
    </row>
    <row r="60" spans="1:3" ht="16.5" thickBot="1" x14ac:dyDescent="0.3">
      <c r="A60" s="126" t="s">
        <v>367</v>
      </c>
      <c r="B60" s="121" t="s">
        <v>568</v>
      </c>
      <c r="C60" s="433"/>
    </row>
    <row r="61" spans="1:3" ht="16.5" thickBot="1" x14ac:dyDescent="0.3">
      <c r="A61" s="127" t="s">
        <v>368</v>
      </c>
      <c r="B61" s="121" t="s">
        <v>568</v>
      </c>
      <c r="C61" s="433"/>
    </row>
    <row r="62" spans="1:3" ht="30.75" thickBot="1" x14ac:dyDescent="0.3">
      <c r="A62" s="124" t="s">
        <v>369</v>
      </c>
      <c r="B62" s="121" t="s">
        <v>496</v>
      </c>
    </row>
    <row r="63" spans="1:3" ht="29.25" thickBot="1" x14ac:dyDescent="0.3">
      <c r="A63" s="119" t="s">
        <v>370</v>
      </c>
      <c r="B63" s="121" t="s">
        <v>568</v>
      </c>
    </row>
    <row r="64" spans="1:3" ht="16.5" thickBot="1" x14ac:dyDescent="0.3">
      <c r="A64" s="124" t="s">
        <v>347</v>
      </c>
      <c r="B64" s="132"/>
    </row>
    <row r="65" spans="1:3" ht="16.5" thickBot="1" x14ac:dyDescent="0.3">
      <c r="A65" s="124" t="s">
        <v>371</v>
      </c>
      <c r="B65" s="125" t="s">
        <v>568</v>
      </c>
    </row>
    <row r="66" spans="1:3" ht="16.5" thickBot="1" x14ac:dyDescent="0.3">
      <c r="A66" s="124" t="s">
        <v>372</v>
      </c>
      <c r="B66" s="132" t="s">
        <v>568</v>
      </c>
    </row>
    <row r="67" spans="1:3" ht="16.5" thickBot="1" x14ac:dyDescent="0.3">
      <c r="A67" s="133" t="s">
        <v>373</v>
      </c>
      <c r="B67" s="221" t="s">
        <v>630</v>
      </c>
      <c r="C67" s="178"/>
    </row>
    <row r="68" spans="1:3" ht="16.5" thickBot="1" x14ac:dyDescent="0.3">
      <c r="A68" s="119" t="s">
        <v>374</v>
      </c>
      <c r="B68" s="121" t="s">
        <v>631</v>
      </c>
    </row>
    <row r="69" spans="1:3" ht="16.5" thickBot="1" x14ac:dyDescent="0.3">
      <c r="A69" s="126" t="s">
        <v>375</v>
      </c>
      <c r="B69" s="121" t="s">
        <v>568</v>
      </c>
    </row>
    <row r="70" spans="1:3" ht="16.5" thickBot="1" x14ac:dyDescent="0.3">
      <c r="A70" s="126" t="s">
        <v>376</v>
      </c>
      <c r="B70" s="134"/>
    </row>
    <row r="71" spans="1:3" ht="16.5" thickBot="1" x14ac:dyDescent="0.3">
      <c r="A71" s="126" t="s">
        <v>377</v>
      </c>
      <c r="B71" s="134"/>
    </row>
    <row r="72" spans="1:3" ht="29.25" thickBot="1" x14ac:dyDescent="0.3">
      <c r="A72" s="135" t="s">
        <v>378</v>
      </c>
      <c r="B72" s="132" t="s">
        <v>569</v>
      </c>
      <c r="C72" s="179"/>
    </row>
    <row r="73" spans="1:3" ht="28.5" x14ac:dyDescent="0.25">
      <c r="A73" s="122" t="s">
        <v>379</v>
      </c>
      <c r="B73" s="434"/>
      <c r="C73" s="433"/>
    </row>
    <row r="74" spans="1:3" x14ac:dyDescent="0.25">
      <c r="A74" s="126" t="s">
        <v>380</v>
      </c>
      <c r="B74" s="435"/>
      <c r="C74" s="433"/>
    </row>
    <row r="75" spans="1:3" x14ac:dyDescent="0.25">
      <c r="A75" s="126" t="s">
        <v>381</v>
      </c>
      <c r="B75" s="435"/>
      <c r="C75" s="433"/>
    </row>
    <row r="76" spans="1:3" x14ac:dyDescent="0.25">
      <c r="A76" s="126" t="s">
        <v>382</v>
      </c>
      <c r="B76" s="435"/>
      <c r="C76" s="433"/>
    </row>
    <row r="77" spans="1:3" x14ac:dyDescent="0.25">
      <c r="A77" s="126" t="s">
        <v>383</v>
      </c>
      <c r="B77" s="435"/>
      <c r="C77" s="433"/>
    </row>
    <row r="78" spans="1:3" ht="16.5" thickBot="1" x14ac:dyDescent="0.3">
      <c r="A78" s="136" t="s">
        <v>384</v>
      </c>
      <c r="B78" s="436"/>
      <c r="C78" s="433"/>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2023-04-17T10:43:03Z</dcterms:modified>
</cp:coreProperties>
</file>